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Pracovni_SVN\2021_183_Regenerace_verejneho_prostranstvi_Holasice\Odevzdani\DPS\2_etapa\"/>
    </mc:Choice>
  </mc:AlternateContent>
  <xr:revisionPtr revIDLastSave="0" documentId="13_ncr:1_{89DE7404-3BDC-48F4-A41F-DEA8FC182274}" xr6:coauthVersionLast="47" xr6:coauthVersionMax="47" xr10:uidLastSave="{00000000-0000-0000-0000-000000000000}"/>
  <bookViews>
    <workbookView xWindow="120" yWindow="45" windowWidth="30975" windowHeight="15555" activeTab="2" xr2:uid="{00000000-000D-0000-FFFF-FFFF00000000}"/>
  </bookViews>
  <sheets>
    <sheet name="Rekapitulace stavby" sheetId="1" r:id="rId1"/>
    <sheet name="Etapa 1 - D.1.5 Zahradní ..." sheetId="2" state="hidden" r:id="rId2"/>
    <sheet name="Etapa 2 - D.2.5 Zahradní ..." sheetId="3" r:id="rId3"/>
    <sheet name="Seznam figur" sheetId="4" state="hidden" r:id="rId4"/>
  </sheets>
  <definedNames>
    <definedName name="_xlnm._FilterDatabase" localSheetId="1" hidden="1">'Etapa 1 - D.1.5 Zahradní ...'!$C$131:$K$402</definedName>
    <definedName name="_xlnm._FilterDatabase" localSheetId="2" hidden="1">'Etapa 2 - D.2.5 Zahradní ...'!$C$135:$K$518</definedName>
    <definedName name="_xlnm.Print_Titles" localSheetId="1">'Etapa 1 - D.1.5 Zahradní ...'!$131:$131</definedName>
    <definedName name="_xlnm.Print_Titles" localSheetId="2">'Etapa 2 - D.2.5 Zahradní ...'!$135:$135</definedName>
    <definedName name="_xlnm.Print_Titles" localSheetId="0">'Rekapitulace stavby'!$92:$92</definedName>
    <definedName name="_xlnm.Print_Titles" localSheetId="3">'Seznam figur'!$9:$9</definedName>
    <definedName name="_xlnm.Print_Area" localSheetId="1">'Etapa 1 - D.1.5 Zahradní ...'!$C$4:$J$39,'Etapa 1 - D.1.5 Zahradní ...'!$C$50:$J$76,'Etapa 1 - D.1.5 Zahradní ...'!$C$82:$J$113,'Etapa 1 - D.1.5 Zahradní ...'!$C$119:$K$402</definedName>
    <definedName name="_xlnm.Print_Area" localSheetId="2">'Etapa 2 - D.2.5 Zahradní ...'!$C$4:$J$39,'Etapa 2 - D.2.5 Zahradní ...'!$C$50:$J$76,'Etapa 2 - D.2.5 Zahradní ...'!$C$82:$J$117,'Etapa 2 - D.2.5 Zahradní ...'!$C$123:$K$518</definedName>
    <definedName name="_xlnm.Print_Area" localSheetId="0">'Rekapitulace stavby'!$D$4:$AO$76,'Rekapitulace stavby'!$C$82:$AQ$97</definedName>
    <definedName name="_xlnm.Print_Area" localSheetId="3">'Seznam figur'!$C$4:$G$407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4" l="1"/>
  <c r="J37" i="3"/>
  <c r="J36" i="3"/>
  <c r="AY96" i="1" s="1"/>
  <c r="J35" i="3"/>
  <c r="AX96" i="1" s="1"/>
  <c r="BI518" i="3"/>
  <c r="BH518" i="3"/>
  <c r="BG518" i="3"/>
  <c r="BF518" i="3"/>
  <c r="T518" i="3"/>
  <c r="R518" i="3"/>
  <c r="P518" i="3"/>
  <c r="BI517" i="3"/>
  <c r="BH517" i="3"/>
  <c r="BG517" i="3"/>
  <c r="BF517" i="3"/>
  <c r="T517" i="3"/>
  <c r="R517" i="3"/>
  <c r="P517" i="3"/>
  <c r="BI516" i="3"/>
  <c r="BH516" i="3"/>
  <c r="BG516" i="3"/>
  <c r="BF516" i="3"/>
  <c r="T516" i="3"/>
  <c r="R516" i="3"/>
  <c r="P516" i="3"/>
  <c r="BI511" i="3"/>
  <c r="BH511" i="3"/>
  <c r="BG511" i="3"/>
  <c r="BF511" i="3"/>
  <c r="T511" i="3"/>
  <c r="R511" i="3"/>
  <c r="P511" i="3"/>
  <c r="BI508" i="3"/>
  <c r="BH508" i="3"/>
  <c r="BG508" i="3"/>
  <c r="BF508" i="3"/>
  <c r="T508" i="3"/>
  <c r="R508" i="3"/>
  <c r="P508" i="3"/>
  <c r="BI506" i="3"/>
  <c r="BH506" i="3"/>
  <c r="BG506" i="3"/>
  <c r="BF506" i="3"/>
  <c r="T506" i="3"/>
  <c r="R506" i="3"/>
  <c r="P506" i="3"/>
  <c r="BI504" i="3"/>
  <c r="BH504" i="3"/>
  <c r="BG504" i="3"/>
  <c r="BF504" i="3"/>
  <c r="T504" i="3"/>
  <c r="R504" i="3"/>
  <c r="P504" i="3"/>
  <c r="BI502" i="3"/>
  <c r="BH502" i="3"/>
  <c r="BG502" i="3"/>
  <c r="BF502" i="3"/>
  <c r="T502" i="3"/>
  <c r="R502" i="3"/>
  <c r="P502" i="3"/>
  <c r="BI500" i="3"/>
  <c r="BH500" i="3"/>
  <c r="BG500" i="3"/>
  <c r="BF500" i="3"/>
  <c r="T500" i="3"/>
  <c r="R500" i="3"/>
  <c r="P500" i="3"/>
  <c r="BI498" i="3"/>
  <c r="BH498" i="3"/>
  <c r="BG498" i="3"/>
  <c r="BF498" i="3"/>
  <c r="T498" i="3"/>
  <c r="R498" i="3"/>
  <c r="P498" i="3"/>
  <c r="BI496" i="3"/>
  <c r="BH496" i="3"/>
  <c r="BG496" i="3"/>
  <c r="BF496" i="3"/>
  <c r="T496" i="3"/>
  <c r="R496" i="3"/>
  <c r="P496" i="3"/>
  <c r="BI494" i="3"/>
  <c r="BH494" i="3"/>
  <c r="BG494" i="3"/>
  <c r="BF494" i="3"/>
  <c r="T494" i="3"/>
  <c r="R494" i="3"/>
  <c r="P494" i="3"/>
  <c r="BI492" i="3"/>
  <c r="BH492" i="3"/>
  <c r="BG492" i="3"/>
  <c r="BF492" i="3"/>
  <c r="T492" i="3"/>
  <c r="R492" i="3"/>
  <c r="P492" i="3"/>
  <c r="BI489" i="3"/>
  <c r="BH489" i="3"/>
  <c r="BG489" i="3"/>
  <c r="BF489" i="3"/>
  <c r="T489" i="3"/>
  <c r="R489" i="3"/>
  <c r="P489" i="3"/>
  <c r="BI487" i="3"/>
  <c r="BH487" i="3"/>
  <c r="BG487" i="3"/>
  <c r="BF487" i="3"/>
  <c r="T487" i="3"/>
  <c r="R487" i="3"/>
  <c r="P487" i="3"/>
  <c r="BI485" i="3"/>
  <c r="BH485" i="3"/>
  <c r="BG485" i="3"/>
  <c r="BF485" i="3"/>
  <c r="T485" i="3"/>
  <c r="R485" i="3"/>
  <c r="P485" i="3"/>
  <c r="BI484" i="3"/>
  <c r="BH484" i="3"/>
  <c r="BG484" i="3"/>
  <c r="BF484" i="3"/>
  <c r="T484" i="3"/>
  <c r="R484" i="3"/>
  <c r="P484" i="3"/>
  <c r="BI483" i="3"/>
  <c r="BH483" i="3"/>
  <c r="BG483" i="3"/>
  <c r="BF483" i="3"/>
  <c r="T483" i="3"/>
  <c r="R483" i="3"/>
  <c r="P483" i="3"/>
  <c r="BI482" i="3"/>
  <c r="BH482" i="3"/>
  <c r="BG482" i="3"/>
  <c r="BF482" i="3"/>
  <c r="T482" i="3"/>
  <c r="R482" i="3"/>
  <c r="P482" i="3"/>
  <c r="BI477" i="3"/>
  <c r="BH477" i="3"/>
  <c r="BG477" i="3"/>
  <c r="BF477" i="3"/>
  <c r="T477" i="3"/>
  <c r="R477" i="3"/>
  <c r="P477" i="3"/>
  <c r="BI474" i="3"/>
  <c r="BH474" i="3"/>
  <c r="BG474" i="3"/>
  <c r="BF474" i="3"/>
  <c r="T474" i="3"/>
  <c r="R474" i="3"/>
  <c r="P474" i="3"/>
  <c r="BI472" i="3"/>
  <c r="BH472" i="3"/>
  <c r="BG472" i="3"/>
  <c r="BF472" i="3"/>
  <c r="T472" i="3"/>
  <c r="R472" i="3"/>
  <c r="P472" i="3"/>
  <c r="BI470" i="3"/>
  <c r="BH470" i="3"/>
  <c r="BG470" i="3"/>
  <c r="BF470" i="3"/>
  <c r="T470" i="3"/>
  <c r="R470" i="3"/>
  <c r="P470" i="3"/>
  <c r="BI468" i="3"/>
  <c r="BH468" i="3"/>
  <c r="BG468" i="3"/>
  <c r="BF468" i="3"/>
  <c r="T468" i="3"/>
  <c r="R468" i="3"/>
  <c r="P468" i="3"/>
  <c r="BI466" i="3"/>
  <c r="BH466" i="3"/>
  <c r="BG466" i="3"/>
  <c r="BF466" i="3"/>
  <c r="T466" i="3"/>
  <c r="R466" i="3"/>
  <c r="P466" i="3"/>
  <c r="BI464" i="3"/>
  <c r="BH464" i="3"/>
  <c r="BG464" i="3"/>
  <c r="BF464" i="3"/>
  <c r="T464" i="3"/>
  <c r="R464" i="3"/>
  <c r="P464" i="3"/>
  <c r="BI462" i="3"/>
  <c r="BH462" i="3"/>
  <c r="BG462" i="3"/>
  <c r="BF462" i="3"/>
  <c r="T462" i="3"/>
  <c r="R462" i="3"/>
  <c r="P462" i="3"/>
  <c r="BI460" i="3"/>
  <c r="BH460" i="3"/>
  <c r="BG460" i="3"/>
  <c r="BF460" i="3"/>
  <c r="T460" i="3"/>
  <c r="R460" i="3"/>
  <c r="P460" i="3"/>
  <c r="BI458" i="3"/>
  <c r="BH458" i="3"/>
  <c r="BG458" i="3"/>
  <c r="BF458" i="3"/>
  <c r="T458" i="3"/>
  <c r="R458" i="3"/>
  <c r="P458" i="3"/>
  <c r="BI455" i="3"/>
  <c r="BH455" i="3"/>
  <c r="BG455" i="3"/>
  <c r="BF455" i="3"/>
  <c r="T455" i="3"/>
  <c r="R455" i="3"/>
  <c r="P455" i="3"/>
  <c r="BI453" i="3"/>
  <c r="BH453" i="3"/>
  <c r="BG453" i="3"/>
  <c r="BF453" i="3"/>
  <c r="T453" i="3"/>
  <c r="R453" i="3"/>
  <c r="P453" i="3"/>
  <c r="BI452" i="3"/>
  <c r="BH452" i="3"/>
  <c r="BG452" i="3"/>
  <c r="BF452" i="3"/>
  <c r="T452" i="3"/>
  <c r="R452" i="3"/>
  <c r="P452" i="3"/>
  <c r="BI451" i="3"/>
  <c r="BH451" i="3"/>
  <c r="BG451" i="3"/>
  <c r="BF451" i="3"/>
  <c r="T451" i="3"/>
  <c r="R451" i="3"/>
  <c r="P451" i="3"/>
  <c r="BI450" i="3"/>
  <c r="BH450" i="3"/>
  <c r="BG450" i="3"/>
  <c r="BF450" i="3"/>
  <c r="T450" i="3"/>
  <c r="R450" i="3"/>
  <c r="P450" i="3"/>
  <c r="BI445" i="3"/>
  <c r="BH445" i="3"/>
  <c r="BG445" i="3"/>
  <c r="BF445" i="3"/>
  <c r="T445" i="3"/>
  <c r="R445" i="3"/>
  <c r="P445" i="3"/>
  <c r="BI442" i="3"/>
  <c r="BH442" i="3"/>
  <c r="BG442" i="3"/>
  <c r="BF442" i="3"/>
  <c r="T442" i="3"/>
  <c r="R442" i="3"/>
  <c r="P442" i="3"/>
  <c r="BI440" i="3"/>
  <c r="BH440" i="3"/>
  <c r="BG440" i="3"/>
  <c r="BF440" i="3"/>
  <c r="T440" i="3"/>
  <c r="R440" i="3"/>
  <c r="P440" i="3"/>
  <c r="BI438" i="3"/>
  <c r="BH438" i="3"/>
  <c r="BG438" i="3"/>
  <c r="BF438" i="3"/>
  <c r="T438" i="3"/>
  <c r="R438" i="3"/>
  <c r="P438" i="3"/>
  <c r="BI436" i="3"/>
  <c r="BH436" i="3"/>
  <c r="BG436" i="3"/>
  <c r="BF436" i="3"/>
  <c r="T436" i="3"/>
  <c r="R436" i="3"/>
  <c r="P436" i="3"/>
  <c r="BI434" i="3"/>
  <c r="BH434" i="3"/>
  <c r="BG434" i="3"/>
  <c r="BF434" i="3"/>
  <c r="T434" i="3"/>
  <c r="R434" i="3"/>
  <c r="P434" i="3"/>
  <c r="BI432" i="3"/>
  <c r="BH432" i="3"/>
  <c r="BG432" i="3"/>
  <c r="BF432" i="3"/>
  <c r="T432" i="3"/>
  <c r="R432" i="3"/>
  <c r="P432" i="3"/>
  <c r="BI430" i="3"/>
  <c r="BH430" i="3"/>
  <c r="BG430" i="3"/>
  <c r="BF430" i="3"/>
  <c r="T430" i="3"/>
  <c r="R430" i="3"/>
  <c r="P430" i="3"/>
  <c r="BI428" i="3"/>
  <c r="BH428" i="3"/>
  <c r="BG428" i="3"/>
  <c r="BF428" i="3"/>
  <c r="T428" i="3"/>
  <c r="R428" i="3"/>
  <c r="P428" i="3"/>
  <c r="BI426" i="3"/>
  <c r="BH426" i="3"/>
  <c r="BG426" i="3"/>
  <c r="BF426" i="3"/>
  <c r="T426" i="3"/>
  <c r="R426" i="3"/>
  <c r="P426" i="3"/>
  <c r="BI424" i="3"/>
  <c r="BH424" i="3"/>
  <c r="BG424" i="3"/>
  <c r="BF424" i="3"/>
  <c r="T424" i="3"/>
  <c r="R424" i="3"/>
  <c r="P424" i="3"/>
  <c r="BI422" i="3"/>
  <c r="BH422" i="3"/>
  <c r="BG422" i="3"/>
  <c r="BF422" i="3"/>
  <c r="T422" i="3"/>
  <c r="R422" i="3"/>
  <c r="P422" i="3"/>
  <c r="BI420" i="3"/>
  <c r="BH420" i="3"/>
  <c r="BG420" i="3"/>
  <c r="BF420" i="3"/>
  <c r="T420" i="3"/>
  <c r="R420" i="3"/>
  <c r="P420" i="3"/>
  <c r="BI418" i="3"/>
  <c r="BH418" i="3"/>
  <c r="BG418" i="3"/>
  <c r="BF418" i="3"/>
  <c r="T418" i="3"/>
  <c r="R418" i="3"/>
  <c r="P418" i="3"/>
  <c r="BI415" i="3"/>
  <c r="BH415" i="3"/>
  <c r="BG415" i="3"/>
  <c r="BF415" i="3"/>
  <c r="T415" i="3"/>
  <c r="R415" i="3"/>
  <c r="P415" i="3"/>
  <c r="BI414" i="3"/>
  <c r="BH414" i="3"/>
  <c r="BG414" i="3"/>
  <c r="BF414" i="3"/>
  <c r="T414" i="3"/>
  <c r="R414" i="3"/>
  <c r="P414" i="3"/>
  <c r="BI413" i="3"/>
  <c r="BH413" i="3"/>
  <c r="BG413" i="3"/>
  <c r="BF413" i="3"/>
  <c r="T413" i="3"/>
  <c r="R413" i="3"/>
  <c r="P413" i="3"/>
  <c r="BI412" i="3"/>
  <c r="BH412" i="3"/>
  <c r="BG412" i="3"/>
  <c r="BF412" i="3"/>
  <c r="T412" i="3"/>
  <c r="R412" i="3"/>
  <c r="P412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4" i="3"/>
  <c r="BH384" i="3"/>
  <c r="BG384" i="3"/>
  <c r="BF384" i="3"/>
  <c r="T384" i="3"/>
  <c r="R384" i="3"/>
  <c r="P384" i="3"/>
  <c r="BI383" i="3"/>
  <c r="BH383" i="3"/>
  <c r="BG383" i="3"/>
  <c r="BF383" i="3"/>
  <c r="T383" i="3"/>
  <c r="R383" i="3"/>
  <c r="P383" i="3"/>
  <c r="BI382" i="3"/>
  <c r="BH382" i="3"/>
  <c r="BG382" i="3"/>
  <c r="BF382" i="3"/>
  <c r="T382" i="3"/>
  <c r="R382" i="3"/>
  <c r="P382" i="3"/>
  <c r="BI376" i="3"/>
  <c r="BH376" i="3"/>
  <c r="BG376" i="3"/>
  <c r="BF376" i="3"/>
  <c r="T376" i="3"/>
  <c r="R376" i="3"/>
  <c r="P376" i="3"/>
  <c r="BI373" i="3"/>
  <c r="BH373" i="3"/>
  <c r="BG373" i="3"/>
  <c r="BF373" i="3"/>
  <c r="T373" i="3"/>
  <c r="R373" i="3"/>
  <c r="P373" i="3"/>
  <c r="BI371" i="3"/>
  <c r="BH371" i="3"/>
  <c r="BG371" i="3"/>
  <c r="BF371" i="3"/>
  <c r="T371" i="3"/>
  <c r="R371" i="3"/>
  <c r="P371" i="3"/>
  <c r="BI369" i="3"/>
  <c r="BH369" i="3"/>
  <c r="BG369" i="3"/>
  <c r="BF369" i="3"/>
  <c r="T369" i="3"/>
  <c r="R369" i="3"/>
  <c r="P369" i="3"/>
  <c r="BI367" i="3"/>
  <c r="BH367" i="3"/>
  <c r="BG367" i="3"/>
  <c r="BF367" i="3"/>
  <c r="T367" i="3"/>
  <c r="R367" i="3"/>
  <c r="P367" i="3"/>
  <c r="BI365" i="3"/>
  <c r="BH365" i="3"/>
  <c r="BG365" i="3"/>
  <c r="BF365" i="3"/>
  <c r="T365" i="3"/>
  <c r="R365" i="3"/>
  <c r="P365" i="3"/>
  <c r="BI363" i="3"/>
  <c r="BH363" i="3"/>
  <c r="BG363" i="3"/>
  <c r="BF363" i="3"/>
  <c r="T363" i="3"/>
  <c r="R363" i="3"/>
  <c r="P363" i="3"/>
  <c r="BI361" i="3"/>
  <c r="BH361" i="3"/>
  <c r="BG361" i="3"/>
  <c r="BF361" i="3"/>
  <c r="T361" i="3"/>
  <c r="R361" i="3"/>
  <c r="P361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40" i="3"/>
  <c r="BH340" i="3"/>
  <c r="BG340" i="3"/>
  <c r="BF340" i="3"/>
  <c r="T340" i="3"/>
  <c r="R340" i="3"/>
  <c r="P340" i="3"/>
  <c r="BI338" i="3"/>
  <c r="BH338" i="3"/>
  <c r="BG338" i="3"/>
  <c r="BF338" i="3"/>
  <c r="T338" i="3"/>
  <c r="R338" i="3"/>
  <c r="P338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3" i="3"/>
  <c r="BH333" i="3"/>
  <c r="BG333" i="3"/>
  <c r="BF333" i="3"/>
  <c r="T333" i="3"/>
  <c r="R333" i="3"/>
  <c r="P333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8" i="3"/>
  <c r="BH328" i="3"/>
  <c r="BG328" i="3"/>
  <c r="BF328" i="3"/>
  <c r="T328" i="3"/>
  <c r="R328" i="3"/>
  <c r="P328" i="3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5" i="3"/>
  <c r="BH325" i="3"/>
  <c r="BG325" i="3"/>
  <c r="BF325" i="3"/>
  <c r="T325" i="3"/>
  <c r="R325" i="3"/>
  <c r="P325" i="3"/>
  <c r="BI324" i="3"/>
  <c r="BH324" i="3"/>
  <c r="BG324" i="3"/>
  <c r="BF324" i="3"/>
  <c r="T324" i="3"/>
  <c r="R324" i="3"/>
  <c r="P324" i="3"/>
  <c r="BI323" i="3"/>
  <c r="BH323" i="3"/>
  <c r="BG323" i="3"/>
  <c r="BF323" i="3"/>
  <c r="T323" i="3"/>
  <c r="R323" i="3"/>
  <c r="P323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20" i="3"/>
  <c r="BH320" i="3"/>
  <c r="BG320" i="3"/>
  <c r="BF320" i="3"/>
  <c r="T320" i="3"/>
  <c r="R320" i="3"/>
  <c r="P320" i="3"/>
  <c r="BI319" i="3"/>
  <c r="BH319" i="3"/>
  <c r="BG319" i="3"/>
  <c r="BF319" i="3"/>
  <c r="T319" i="3"/>
  <c r="R319" i="3"/>
  <c r="P319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6" i="3"/>
  <c r="BH316" i="3"/>
  <c r="BG316" i="3"/>
  <c r="BF316" i="3"/>
  <c r="T316" i="3"/>
  <c r="R316" i="3"/>
  <c r="P316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11" i="3"/>
  <c r="BH311" i="3"/>
  <c r="BG311" i="3"/>
  <c r="BF311" i="3"/>
  <c r="T311" i="3"/>
  <c r="R311" i="3"/>
  <c r="P311" i="3"/>
  <c r="BI310" i="3"/>
  <c r="BH310" i="3"/>
  <c r="BG310" i="3"/>
  <c r="BF310" i="3"/>
  <c r="T310" i="3"/>
  <c r="R310" i="3"/>
  <c r="P310" i="3"/>
  <c r="BI309" i="3"/>
  <c r="BH309" i="3"/>
  <c r="BG309" i="3"/>
  <c r="BF309" i="3"/>
  <c r="T309" i="3"/>
  <c r="R309" i="3"/>
  <c r="P309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2" i="3"/>
  <c r="BH292" i="3"/>
  <c r="BG292" i="3"/>
  <c r="BF292" i="3"/>
  <c r="T292" i="3"/>
  <c r="R292" i="3"/>
  <c r="P292" i="3"/>
  <c r="BI290" i="3"/>
  <c r="BH290" i="3"/>
  <c r="BG290" i="3"/>
  <c r="BF290" i="3"/>
  <c r="T290" i="3"/>
  <c r="R290" i="3"/>
  <c r="P290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F132" i="3"/>
  <c r="F130" i="3"/>
  <c r="E128" i="3"/>
  <c r="J92" i="3"/>
  <c r="F91" i="3"/>
  <c r="F89" i="3"/>
  <c r="E87" i="3"/>
  <c r="J21" i="3"/>
  <c r="E21" i="3"/>
  <c r="J132" i="3" s="1"/>
  <c r="J20" i="3"/>
  <c r="J18" i="3"/>
  <c r="E18" i="3"/>
  <c r="F92" i="3" s="1"/>
  <c r="J17" i="3"/>
  <c r="J12" i="3"/>
  <c r="J130" i="3"/>
  <c r="E7" i="3"/>
  <c r="E126" i="3" s="1"/>
  <c r="J37" i="2"/>
  <c r="J36" i="2"/>
  <c r="AY95" i="1" s="1"/>
  <c r="J35" i="2"/>
  <c r="AX95" i="1"/>
  <c r="BI402" i="2"/>
  <c r="BH402" i="2"/>
  <c r="BG402" i="2"/>
  <c r="BF402" i="2"/>
  <c r="T402" i="2"/>
  <c r="R402" i="2"/>
  <c r="P402" i="2"/>
  <c r="BI401" i="2"/>
  <c r="BH401" i="2"/>
  <c r="BG401" i="2"/>
  <c r="BF401" i="2"/>
  <c r="T401" i="2"/>
  <c r="R401" i="2"/>
  <c r="P401" i="2"/>
  <c r="BI400" i="2"/>
  <c r="BH400" i="2"/>
  <c r="BG400" i="2"/>
  <c r="BF400" i="2"/>
  <c r="T400" i="2"/>
  <c r="R400" i="2"/>
  <c r="P400" i="2"/>
  <c r="BI396" i="2"/>
  <c r="BH396" i="2"/>
  <c r="BG396" i="2"/>
  <c r="BF396" i="2"/>
  <c r="T396" i="2"/>
  <c r="R396" i="2"/>
  <c r="P396" i="2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1" i="2"/>
  <c r="BH371" i="2"/>
  <c r="BG371" i="2"/>
  <c r="BF371" i="2"/>
  <c r="T371" i="2"/>
  <c r="R371" i="2"/>
  <c r="P371" i="2"/>
  <c r="BI368" i="2"/>
  <c r="BH368" i="2"/>
  <c r="BG368" i="2"/>
  <c r="BF368" i="2"/>
  <c r="T368" i="2"/>
  <c r="R368" i="2"/>
  <c r="P368" i="2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2" i="2"/>
  <c r="BH352" i="2"/>
  <c r="BG352" i="2"/>
  <c r="BF352" i="2"/>
  <c r="T352" i="2"/>
  <c r="R352" i="2"/>
  <c r="P352" i="2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40" i="2"/>
  <c r="BH340" i="2"/>
  <c r="BG340" i="2"/>
  <c r="BF340" i="2"/>
  <c r="T340" i="2"/>
  <c r="R340" i="2"/>
  <c r="P340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12" i="2"/>
  <c r="BH312" i="2"/>
  <c r="BG312" i="2"/>
  <c r="BF312" i="2"/>
  <c r="T312" i="2"/>
  <c r="R312" i="2"/>
  <c r="P312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J129" i="2"/>
  <c r="F128" i="2"/>
  <c r="F126" i="2"/>
  <c r="E124" i="2"/>
  <c r="J92" i="2"/>
  <c r="F91" i="2"/>
  <c r="F89" i="2"/>
  <c r="E87" i="2"/>
  <c r="J21" i="2"/>
  <c r="E21" i="2"/>
  <c r="J91" i="2" s="1"/>
  <c r="J20" i="2"/>
  <c r="J18" i="2"/>
  <c r="E18" i="2"/>
  <c r="F129" i="2"/>
  <c r="J17" i="2"/>
  <c r="J12" i="2"/>
  <c r="J126" i="2"/>
  <c r="E7" i="2"/>
  <c r="E122" i="2"/>
  <c r="L90" i="1"/>
  <c r="AM90" i="1"/>
  <c r="AM89" i="1"/>
  <c r="L89" i="1"/>
  <c r="AM87" i="1"/>
  <c r="L87" i="1"/>
  <c r="L85" i="1"/>
  <c r="L84" i="1"/>
  <c r="J518" i="3"/>
  <c r="BK517" i="3"/>
  <c r="J516" i="3"/>
  <c r="BK506" i="3"/>
  <c r="J504" i="3"/>
  <c r="BK460" i="3"/>
  <c r="J450" i="3"/>
  <c r="BK445" i="3"/>
  <c r="J442" i="3"/>
  <c r="BK404" i="3"/>
  <c r="J400" i="3"/>
  <c r="BK398" i="3"/>
  <c r="J388" i="3"/>
  <c r="BK383" i="3"/>
  <c r="J373" i="3"/>
  <c r="J371" i="3"/>
  <c r="J369" i="3"/>
  <c r="J367" i="3"/>
  <c r="BK365" i="3"/>
  <c r="J357" i="3"/>
  <c r="J353" i="3"/>
  <c r="BK350" i="3"/>
  <c r="BK346" i="3"/>
  <c r="BK340" i="3"/>
  <c r="J333" i="3"/>
  <c r="J332" i="3"/>
  <c r="J331" i="3"/>
  <c r="BK327" i="3"/>
  <c r="BK326" i="3"/>
  <c r="J325" i="3"/>
  <c r="J323" i="3"/>
  <c r="BK322" i="3"/>
  <c r="BK320" i="3"/>
  <c r="J319" i="3"/>
  <c r="J318" i="3"/>
  <c r="BK317" i="3"/>
  <c r="J313" i="3"/>
  <c r="BK309" i="3"/>
  <c r="BK308" i="3"/>
  <c r="J304" i="3"/>
  <c r="J301" i="3"/>
  <c r="J298" i="3"/>
  <c r="BK296" i="3"/>
  <c r="BK283" i="3"/>
  <c r="BK269" i="3"/>
  <c r="BK265" i="3"/>
  <c r="BK263" i="3"/>
  <c r="J263" i="3"/>
  <c r="BK257" i="3"/>
  <c r="BK250" i="3"/>
  <c r="J248" i="3"/>
  <c r="J246" i="3"/>
  <c r="BK245" i="3"/>
  <c r="J240" i="3"/>
  <c r="BK233" i="3"/>
  <c r="BK219" i="3"/>
  <c r="J213" i="3"/>
  <c r="BK207" i="3"/>
  <c r="BK197" i="3"/>
  <c r="J193" i="3"/>
  <c r="BK190" i="3"/>
  <c r="J188" i="3"/>
  <c r="J184" i="3"/>
  <c r="J182" i="3"/>
  <c r="BK177" i="3"/>
  <c r="J169" i="3"/>
  <c r="BK167" i="3"/>
  <c r="J165" i="3"/>
  <c r="BK163" i="3"/>
  <c r="J159" i="3"/>
  <c r="BK156" i="3"/>
  <c r="J152" i="3"/>
  <c r="J150" i="3"/>
  <c r="BK146" i="3"/>
  <c r="J144" i="3"/>
  <c r="BK142" i="3"/>
  <c r="J139" i="3"/>
  <c r="J385" i="2"/>
  <c r="J380" i="2"/>
  <c r="BK377" i="2"/>
  <c r="BK360" i="2"/>
  <c r="J353" i="2"/>
  <c r="BK350" i="2"/>
  <c r="J337" i="2"/>
  <c r="J335" i="2"/>
  <c r="J331" i="2"/>
  <c r="BK327" i="2"/>
  <c r="J322" i="2"/>
  <c r="BK321" i="2"/>
  <c r="J312" i="2"/>
  <c r="J310" i="2"/>
  <c r="BK294" i="2"/>
  <c r="J287" i="2"/>
  <c r="J285" i="2"/>
  <c r="J281" i="2"/>
  <c r="BK278" i="2"/>
  <c r="BK274" i="2"/>
  <c r="BK272" i="2"/>
  <c r="BK270" i="2"/>
  <c r="BK245" i="2"/>
  <c r="BK244" i="2"/>
  <c r="BK238" i="2"/>
  <c r="BK233" i="2"/>
  <c r="J227" i="2"/>
  <c r="BK225" i="2"/>
  <c r="BK223" i="2"/>
  <c r="J219" i="2"/>
  <c r="J213" i="2"/>
  <c r="BK207" i="2"/>
  <c r="J205" i="2"/>
  <c r="J201" i="2"/>
  <c r="BK195" i="2"/>
  <c r="J189" i="2"/>
  <c r="J186" i="2"/>
  <c r="J182" i="2"/>
  <c r="J174" i="2"/>
  <c r="J165" i="2"/>
  <c r="BK163" i="2"/>
  <c r="BK158" i="2"/>
  <c r="BK154" i="2"/>
  <c r="J150" i="2"/>
  <c r="BK147" i="2"/>
  <c r="J143" i="2"/>
  <c r="J141" i="2"/>
  <c r="J139" i="2"/>
  <c r="J137" i="2"/>
  <c r="BK518" i="3"/>
  <c r="J517" i="3"/>
  <c r="BK516" i="3"/>
  <c r="J511" i="3"/>
  <c r="BK508" i="3"/>
  <c r="J498" i="3"/>
  <c r="BK492" i="3"/>
  <c r="J485" i="3"/>
  <c r="J474" i="3"/>
  <c r="J468" i="3"/>
  <c r="J466" i="3"/>
  <c r="J464" i="3"/>
  <c r="BK462" i="3"/>
  <c r="J460" i="3"/>
  <c r="BK453" i="3"/>
  <c r="BK452" i="3"/>
  <c r="BK451" i="3"/>
  <c r="BK450" i="3"/>
  <c r="BK440" i="3"/>
  <c r="J434" i="3"/>
  <c r="J430" i="3"/>
  <c r="BK426" i="3"/>
  <c r="BK420" i="3"/>
  <c r="BK418" i="3"/>
  <c r="J415" i="3"/>
  <c r="BK412" i="3"/>
  <c r="BK394" i="3"/>
  <c r="J390" i="3"/>
  <c r="BK384" i="3"/>
  <c r="J382" i="3"/>
  <c r="BK288" i="3"/>
  <c r="J285" i="3"/>
  <c r="BK281" i="3"/>
  <c r="J274" i="3"/>
  <c r="J261" i="3"/>
  <c r="BK251" i="3"/>
  <c r="BK249" i="3"/>
  <c r="BK246" i="3"/>
  <c r="J244" i="3"/>
  <c r="BK240" i="3"/>
  <c r="BK230" i="3"/>
  <c r="BK225" i="3"/>
  <c r="J217" i="3"/>
  <c r="BK209" i="3"/>
  <c r="BK203" i="3"/>
  <c r="BK201" i="3"/>
  <c r="J195" i="3"/>
  <c r="BK186" i="3"/>
  <c r="BK182" i="3"/>
  <c r="BK178" i="3"/>
  <c r="J177" i="3"/>
  <c r="BK175" i="3"/>
  <c r="J170" i="3"/>
  <c r="J161" i="3"/>
  <c r="J156" i="3"/>
  <c r="BK154" i="3"/>
  <c r="J154" i="3"/>
  <c r="BK152" i="3"/>
  <c r="BK148" i="3"/>
  <c r="J146" i="3"/>
  <c r="BK144" i="3"/>
  <c r="J402" i="2"/>
  <c r="J389" i="2"/>
  <c r="BK383" i="2"/>
  <c r="J377" i="2"/>
  <c r="J375" i="2"/>
  <c r="J368" i="2"/>
  <c r="J366" i="2"/>
  <c r="BK346" i="2"/>
  <c r="BK344" i="2"/>
  <c r="J342" i="2"/>
  <c r="BK337" i="2"/>
  <c r="J317" i="2"/>
  <c r="BK312" i="2"/>
  <c r="BK310" i="2"/>
  <c r="J304" i="2"/>
  <c r="J301" i="2"/>
  <c r="J292" i="2"/>
  <c r="J268" i="2"/>
  <c r="BK266" i="2"/>
  <c r="BK264" i="2"/>
  <c r="BK256" i="2"/>
  <c r="J248" i="2"/>
  <c r="J244" i="2"/>
  <c r="J240" i="2"/>
  <c r="J239" i="2"/>
  <c r="J237" i="2"/>
  <c r="BK232" i="2"/>
  <c r="J221" i="2"/>
  <c r="BK219" i="2"/>
  <c r="J211" i="2"/>
  <c r="BK201" i="2"/>
  <c r="J191" i="2"/>
  <c r="J184" i="2"/>
  <c r="BK178" i="2"/>
  <c r="J168" i="2"/>
  <c r="J166" i="2"/>
  <c r="J163" i="2"/>
  <c r="BK157" i="2"/>
  <c r="J147" i="2"/>
  <c r="BK141" i="2"/>
  <c r="J135" i="2"/>
  <c r="BK502" i="3"/>
  <c r="BK500" i="3"/>
  <c r="J496" i="3"/>
  <c r="BK487" i="3"/>
  <c r="J482" i="3"/>
  <c r="J477" i="3"/>
  <c r="BK470" i="3"/>
  <c r="BK466" i="3"/>
  <c r="BK464" i="3"/>
  <c r="J462" i="3"/>
  <c r="BK458" i="3"/>
  <c r="BK455" i="3"/>
  <c r="J445" i="3"/>
  <c r="J440" i="3"/>
  <c r="BK436" i="3"/>
  <c r="BK434" i="3"/>
  <c r="J428" i="3"/>
  <c r="J424" i="3"/>
  <c r="BK422" i="3"/>
  <c r="J418" i="3"/>
  <c r="BK415" i="3"/>
  <c r="J414" i="3"/>
  <c r="BK413" i="3"/>
  <c r="BK402" i="3"/>
  <c r="J398" i="3"/>
  <c r="BK396" i="3"/>
  <c r="J394" i="3"/>
  <c r="J392" i="3"/>
  <c r="BK390" i="3"/>
  <c r="J385" i="3"/>
  <c r="J383" i="3"/>
  <c r="BK367" i="3"/>
  <c r="J363" i="3"/>
  <c r="BK361" i="3"/>
  <c r="BK354" i="3"/>
  <c r="BK353" i="3"/>
  <c r="J350" i="3"/>
  <c r="J344" i="3"/>
  <c r="BK342" i="3"/>
  <c r="J338" i="3"/>
  <c r="J336" i="3"/>
  <c r="J334" i="3"/>
  <c r="BK329" i="3"/>
  <c r="J328" i="3"/>
  <c r="J327" i="3"/>
  <c r="J326" i="3"/>
  <c r="BK324" i="3"/>
  <c r="J321" i="3"/>
  <c r="J320" i="3"/>
  <c r="BK318" i="3"/>
  <c r="J315" i="3"/>
  <c r="BK310" i="3"/>
  <c r="BK306" i="3"/>
  <c r="BK301" i="3"/>
  <c r="BK298" i="3"/>
  <c r="BK297" i="3"/>
  <c r="BK290" i="3"/>
  <c r="J288" i="3"/>
  <c r="BK285" i="3"/>
  <c r="J281" i="3"/>
  <c r="J279" i="3"/>
  <c r="J277" i="3"/>
  <c r="BK275" i="3"/>
  <c r="BK274" i="3"/>
  <c r="J273" i="3"/>
  <c r="J267" i="3"/>
  <c r="BK259" i="3"/>
  <c r="J257" i="3"/>
  <c r="J255" i="3"/>
  <c r="BK253" i="3"/>
  <c r="J249" i="3"/>
  <c r="BK248" i="3"/>
  <c r="BK244" i="3"/>
  <c r="J237" i="3"/>
  <c r="J232" i="3"/>
  <c r="BK229" i="3"/>
  <c r="J225" i="3"/>
  <c r="BK223" i="3"/>
  <c r="BK221" i="3"/>
  <c r="J219" i="3"/>
  <c r="BK217" i="3"/>
  <c r="J207" i="3"/>
  <c r="J201" i="3"/>
  <c r="J199" i="3"/>
  <c r="BK195" i="3"/>
  <c r="BK193" i="3"/>
  <c r="BK188" i="3"/>
  <c r="BK184" i="3"/>
  <c r="BK180" i="3"/>
  <c r="J178" i="3"/>
  <c r="J175" i="3"/>
  <c r="J167" i="3"/>
  <c r="BK165" i="3"/>
  <c r="J163" i="3"/>
  <c r="BK161" i="3"/>
  <c r="BK150" i="3"/>
  <c r="J142" i="3"/>
  <c r="BK140" i="3"/>
  <c r="BK139" i="3"/>
  <c r="BK402" i="2"/>
  <c r="BK401" i="2"/>
  <c r="BK400" i="2"/>
  <c r="BK396" i="2"/>
  <c r="BK380" i="2"/>
  <c r="J378" i="2"/>
  <c r="BK376" i="2"/>
  <c r="BK364" i="2"/>
  <c r="J360" i="2"/>
  <c r="BK358" i="2"/>
  <c r="BK355" i="2"/>
  <c r="BK353" i="2"/>
  <c r="J346" i="2"/>
  <c r="BK342" i="2"/>
  <c r="BK333" i="2"/>
  <c r="BK329" i="2"/>
  <c r="J296" i="2"/>
  <c r="J294" i="2"/>
  <c r="BK293" i="2"/>
  <c r="BK287" i="2"/>
  <c r="BK283" i="2"/>
  <c r="J272" i="2"/>
  <c r="J262" i="2"/>
  <c r="J256" i="2"/>
  <c r="BK237" i="2"/>
  <c r="J232" i="2"/>
  <c r="BK227" i="2"/>
  <c r="BK221" i="2"/>
  <c r="BK217" i="2"/>
  <c r="J215" i="2"/>
  <c r="J209" i="2"/>
  <c r="BK199" i="2"/>
  <c r="BK197" i="2"/>
  <c r="BK191" i="2"/>
  <c r="BK184" i="2"/>
  <c r="J178" i="2"/>
  <c r="BK176" i="2"/>
  <c r="BK170" i="2"/>
  <c r="J158" i="2"/>
  <c r="J156" i="2"/>
  <c r="J154" i="2"/>
  <c r="J152" i="2"/>
  <c r="AS94" i="1"/>
  <c r="BK511" i="3"/>
  <c r="J508" i="3"/>
  <c r="BK504" i="3"/>
  <c r="BK494" i="3"/>
  <c r="J492" i="3"/>
  <c r="BK489" i="3"/>
  <c r="J487" i="3"/>
  <c r="BK483" i="3"/>
  <c r="BK482" i="3"/>
  <c r="BK477" i="3"/>
  <c r="BK474" i="3"/>
  <c r="BK472" i="3"/>
  <c r="BK468" i="3"/>
  <c r="J455" i="3"/>
  <c r="J453" i="3"/>
  <c r="J452" i="3"/>
  <c r="BK442" i="3"/>
  <c r="J438" i="3"/>
  <c r="BK432" i="3"/>
  <c r="BK428" i="3"/>
  <c r="BK424" i="3"/>
  <c r="J422" i="3"/>
  <c r="BK414" i="3"/>
  <c r="J412" i="3"/>
  <c r="J407" i="3"/>
  <c r="J402" i="3"/>
  <c r="BK388" i="3"/>
  <c r="BK385" i="3"/>
  <c r="J384" i="3"/>
  <c r="J361" i="3"/>
  <c r="J359" i="3"/>
  <c r="BK348" i="3"/>
  <c r="J340" i="3"/>
  <c r="BK333" i="3"/>
  <c r="J330" i="3"/>
  <c r="J324" i="3"/>
  <c r="J322" i="3"/>
  <c r="BK321" i="3"/>
  <c r="BK319" i="3"/>
  <c r="J317" i="3"/>
  <c r="J316" i="3"/>
  <c r="BK307" i="3"/>
  <c r="J306" i="3"/>
  <c r="BK303" i="3"/>
  <c r="J300" i="3"/>
  <c r="BK294" i="3"/>
  <c r="BK292" i="3"/>
  <c r="J290" i="3"/>
  <c r="J400" i="2"/>
  <c r="J396" i="2"/>
  <c r="J393" i="2"/>
  <c r="BK387" i="2"/>
  <c r="J383" i="2"/>
  <c r="BK368" i="2"/>
  <c r="J355" i="2"/>
  <c r="J352" i="2"/>
  <c r="J351" i="2"/>
  <c r="J350" i="2"/>
  <c r="BK340" i="2"/>
  <c r="J333" i="2"/>
  <c r="J324" i="2"/>
  <c r="J323" i="2"/>
  <c r="BK314" i="2"/>
  <c r="J308" i="2"/>
  <c r="BK306" i="2"/>
  <c r="BK298" i="2"/>
  <c r="J298" i="2"/>
  <c r="BK296" i="2"/>
  <c r="BK292" i="2"/>
  <c r="BK285" i="2"/>
  <c r="J260" i="2"/>
  <c r="BK252" i="2"/>
  <c r="J250" i="2"/>
  <c r="BK248" i="2"/>
  <c r="BK247" i="2"/>
  <c r="BK239" i="2"/>
  <c r="J238" i="2"/>
  <c r="BK229" i="2"/>
  <c r="J225" i="2"/>
  <c r="BK205" i="2"/>
  <c r="J199" i="2"/>
  <c r="J195" i="2"/>
  <c r="J193" i="2"/>
  <c r="BK186" i="2"/>
  <c r="BK182" i="2"/>
  <c r="BK180" i="2"/>
  <c r="J172" i="2"/>
  <c r="J170" i="2"/>
  <c r="BK168" i="2"/>
  <c r="BK166" i="2"/>
  <c r="BK165" i="2"/>
  <c r="BK145" i="2"/>
  <c r="BK143" i="2"/>
  <c r="BK139" i="2"/>
  <c r="BK135" i="2"/>
  <c r="J500" i="3"/>
  <c r="J489" i="3"/>
  <c r="J484" i="3"/>
  <c r="J472" i="3"/>
  <c r="J470" i="3"/>
  <c r="J404" i="3"/>
  <c r="J396" i="3"/>
  <c r="BK382" i="3"/>
  <c r="J376" i="3"/>
  <c r="BK363" i="3"/>
  <c r="BK359" i="3"/>
  <c r="BK357" i="3"/>
  <c r="J348" i="3"/>
  <c r="J346" i="3"/>
  <c r="BK344" i="3"/>
  <c r="J342" i="3"/>
  <c r="BK334" i="3"/>
  <c r="BK331" i="3"/>
  <c r="BK330" i="3"/>
  <c r="J329" i="3"/>
  <c r="BK328" i="3"/>
  <c r="BK316" i="3"/>
  <c r="BK312" i="3"/>
  <c r="J311" i="3"/>
  <c r="J309" i="3"/>
  <c r="J307" i="3"/>
  <c r="J303" i="3"/>
  <c r="J275" i="3"/>
  <c r="BK271" i="3"/>
  <c r="J259" i="3"/>
  <c r="BK252" i="3"/>
  <c r="J251" i="3"/>
  <c r="J250" i="3"/>
  <c r="J245" i="3"/>
  <c r="BK239" i="3"/>
  <c r="J238" i="3"/>
  <c r="J233" i="3"/>
  <c r="BK232" i="3"/>
  <c r="J227" i="3"/>
  <c r="J223" i="3"/>
  <c r="BK211" i="3"/>
  <c r="J209" i="3"/>
  <c r="J203" i="3"/>
  <c r="BK199" i="3"/>
  <c r="J197" i="3"/>
  <c r="J190" i="3"/>
  <c r="J186" i="3"/>
  <c r="J180" i="3"/>
  <c r="BK170" i="3"/>
  <c r="BK169" i="3"/>
  <c r="BK159" i="3"/>
  <c r="J148" i="3"/>
  <c r="J140" i="3"/>
  <c r="BK393" i="2"/>
  <c r="BK391" i="2"/>
  <c r="J387" i="2"/>
  <c r="BK385" i="2"/>
  <c r="J376" i="2"/>
  <c r="J371" i="2"/>
  <c r="BK362" i="2"/>
  <c r="J358" i="2"/>
  <c r="BK352" i="2"/>
  <c r="J344" i="2"/>
  <c r="J340" i="2"/>
  <c r="J329" i="2"/>
  <c r="BK317" i="2"/>
  <c r="J314" i="2"/>
  <c r="BK304" i="2"/>
  <c r="BK291" i="2"/>
  <c r="J283" i="2"/>
  <c r="BK277" i="2"/>
  <c r="J274" i="2"/>
  <c r="J270" i="2"/>
  <c r="J266" i="2"/>
  <c r="BK262" i="2"/>
  <c r="J258" i="2"/>
  <c r="BK254" i="2"/>
  <c r="J252" i="2"/>
  <c r="BK240" i="2"/>
  <c r="BK230" i="2"/>
  <c r="J229" i="2"/>
  <c r="J217" i="2"/>
  <c r="BK213" i="2"/>
  <c r="BK211" i="2"/>
  <c r="BK193" i="2"/>
  <c r="BK189" i="2"/>
  <c r="J506" i="3"/>
  <c r="J502" i="3"/>
  <c r="BK498" i="3"/>
  <c r="BK496" i="3"/>
  <c r="J494" i="3"/>
  <c r="BK485" i="3"/>
  <c r="BK484" i="3"/>
  <c r="J483" i="3"/>
  <c r="J458" i="3"/>
  <c r="J451" i="3"/>
  <c r="BK438" i="3"/>
  <c r="J436" i="3"/>
  <c r="J432" i="3"/>
  <c r="BK430" i="3"/>
  <c r="J426" i="3"/>
  <c r="J420" i="3"/>
  <c r="J413" i="3"/>
  <c r="BK407" i="3"/>
  <c r="BK400" i="3"/>
  <c r="BK392" i="3"/>
  <c r="BK376" i="3"/>
  <c r="BK373" i="3"/>
  <c r="BK371" i="3"/>
  <c r="BK369" i="3"/>
  <c r="J365" i="3"/>
  <c r="J354" i="3"/>
  <c r="BK338" i="3"/>
  <c r="BK336" i="3"/>
  <c r="BK332" i="3"/>
  <c r="BK325" i="3"/>
  <c r="BK323" i="3"/>
  <c r="BK315" i="3"/>
  <c r="BK313" i="3"/>
  <c r="J312" i="3"/>
  <c r="BK311" i="3"/>
  <c r="J310" i="3"/>
  <c r="J308" i="3"/>
  <c r="BK304" i="3"/>
  <c r="BK300" i="3"/>
  <c r="J297" i="3"/>
  <c r="J296" i="3"/>
  <c r="J294" i="3"/>
  <c r="J292" i="3"/>
  <c r="J283" i="3"/>
  <c r="BK279" i="3"/>
  <c r="BK277" i="3"/>
  <c r="BK273" i="3"/>
  <c r="J271" i="3"/>
  <c r="J269" i="3"/>
  <c r="BK267" i="3"/>
  <c r="J265" i="3"/>
  <c r="BK261" i="3"/>
  <c r="BK255" i="3"/>
  <c r="J253" i="3"/>
  <c r="J252" i="3"/>
  <c r="J239" i="3"/>
  <c r="BK238" i="3"/>
  <c r="BK237" i="3"/>
  <c r="J230" i="3"/>
  <c r="J229" i="3"/>
  <c r="BK227" i="3"/>
  <c r="J221" i="3"/>
  <c r="BK213" i="3"/>
  <c r="J211" i="3"/>
  <c r="J401" i="2"/>
  <c r="J391" i="2"/>
  <c r="BK389" i="2"/>
  <c r="BK378" i="2"/>
  <c r="BK375" i="2"/>
  <c r="BK371" i="2"/>
  <c r="BK366" i="2"/>
  <c r="J364" i="2"/>
  <c r="J362" i="2"/>
  <c r="BK351" i="2"/>
  <c r="BK335" i="2"/>
  <c r="BK331" i="2"/>
  <c r="J327" i="2"/>
  <c r="BK324" i="2"/>
  <c r="BK323" i="2"/>
  <c r="BK322" i="2"/>
  <c r="J321" i="2"/>
  <c r="BK308" i="2"/>
  <c r="J306" i="2"/>
  <c r="BK301" i="2"/>
  <c r="J293" i="2"/>
  <c r="J291" i="2"/>
  <c r="BK281" i="2"/>
  <c r="J278" i="2"/>
  <c r="J277" i="2"/>
  <c r="BK268" i="2"/>
  <c r="J264" i="2"/>
  <c r="BK260" i="2"/>
  <c r="BK258" i="2"/>
  <c r="J254" i="2"/>
  <c r="BK250" i="2"/>
  <c r="J247" i="2"/>
  <c r="J245" i="2"/>
  <c r="J233" i="2"/>
  <c r="J230" i="2"/>
  <c r="J223" i="2"/>
  <c r="BK215" i="2"/>
  <c r="BK209" i="2"/>
  <c r="J207" i="2"/>
  <c r="J197" i="2"/>
  <c r="J180" i="2"/>
  <c r="J176" i="2"/>
  <c r="BK174" i="2"/>
  <c r="BK172" i="2"/>
  <c r="J157" i="2"/>
  <c r="BK156" i="2"/>
  <c r="BK152" i="2"/>
  <c r="BK150" i="2"/>
  <c r="J145" i="2"/>
  <c r="BK137" i="2"/>
  <c r="BK162" i="2" l="1"/>
  <c r="J162" i="2"/>
  <c r="J100" i="2"/>
  <c r="R243" i="2"/>
  <c r="R134" i="2"/>
  <c r="T243" i="2"/>
  <c r="P249" i="2"/>
  <c r="BK280" i="2"/>
  <c r="P303" i="2"/>
  <c r="T303" i="2"/>
  <c r="P357" i="2"/>
  <c r="T382" i="2"/>
  <c r="P138" i="3"/>
  <c r="T141" i="3"/>
  <c r="R174" i="3"/>
  <c r="R243" i="3"/>
  <c r="T247" i="3"/>
  <c r="P299" i="3"/>
  <c r="P287" i="3"/>
  <c r="P254" i="3"/>
  <c r="P335" i="3"/>
  <c r="BK352" i="3"/>
  <c r="J352" i="3"/>
  <c r="J110" i="3" s="1"/>
  <c r="R352" i="3"/>
  <c r="T356" i="3"/>
  <c r="P387" i="3"/>
  <c r="R417" i="3"/>
  <c r="T134" i="2"/>
  <c r="BK243" i="2"/>
  <c r="BK249" i="2"/>
  <c r="J249" i="2" s="1"/>
  <c r="J105" i="2" s="1"/>
  <c r="R276" i="2"/>
  <c r="R280" i="2"/>
  <c r="BK326" i="2"/>
  <c r="J326" i="2" s="1"/>
  <c r="J110" i="2" s="1"/>
  <c r="BK357" i="2"/>
  <c r="J357" i="2" s="1"/>
  <c r="J111" i="2" s="1"/>
  <c r="BK382" i="2"/>
  <c r="J382" i="2"/>
  <c r="J112" i="2"/>
  <c r="R138" i="3"/>
  <c r="T138" i="3"/>
  <c r="P174" i="3"/>
  <c r="R247" i="3"/>
  <c r="BK335" i="3"/>
  <c r="J335" i="3"/>
  <c r="J109" i="3"/>
  <c r="P356" i="3"/>
  <c r="T457" i="3"/>
  <c r="BK134" i="2"/>
  <c r="J134" i="2" s="1"/>
  <c r="J98" i="2" s="1"/>
  <c r="P162" i="2"/>
  <c r="BK246" i="2"/>
  <c r="J246" i="2"/>
  <c r="J104" i="2" s="1"/>
  <c r="R246" i="2"/>
  <c r="T246" i="2"/>
  <c r="BK276" i="2"/>
  <c r="J276" i="2" s="1"/>
  <c r="J106" i="2" s="1"/>
  <c r="T276" i="2"/>
  <c r="T280" i="2"/>
  <c r="T326" i="2"/>
  <c r="R382" i="2"/>
  <c r="BK141" i="3"/>
  <c r="J141" i="3"/>
  <c r="J99" i="3" s="1"/>
  <c r="BK174" i="3"/>
  <c r="J174" i="3"/>
  <c r="J101" i="3"/>
  <c r="BK243" i="3"/>
  <c r="J243" i="3"/>
  <c r="J104" i="3"/>
  <c r="P247" i="3"/>
  <c r="R299" i="3"/>
  <c r="R287" i="3"/>
  <c r="R254" i="3"/>
  <c r="BK356" i="3"/>
  <c r="P457" i="3"/>
  <c r="P134" i="2"/>
  <c r="R162" i="2"/>
  <c r="P246" i="2"/>
  <c r="R249" i="2"/>
  <c r="P280" i="2"/>
  <c r="R303" i="2"/>
  <c r="R326" i="2"/>
  <c r="R357" i="2"/>
  <c r="T357" i="2"/>
  <c r="P141" i="3"/>
  <c r="T243" i="3"/>
  <c r="T242" i="3" s="1"/>
  <c r="T192" i="3" s="1"/>
  <c r="T299" i="3"/>
  <c r="T287" i="3"/>
  <c r="T254" i="3"/>
  <c r="T335" i="3"/>
  <c r="T352" i="3"/>
  <c r="R356" i="3"/>
  <c r="T387" i="3"/>
  <c r="P417" i="3"/>
  <c r="BK457" i="3"/>
  <c r="J457" i="3"/>
  <c r="J115" i="3" s="1"/>
  <c r="P491" i="3"/>
  <c r="T162" i="2"/>
  <c r="P243" i="2"/>
  <c r="P242" i="2" s="1"/>
  <c r="P188" i="2" s="1"/>
  <c r="T249" i="2"/>
  <c r="P276" i="2"/>
  <c r="BK303" i="2"/>
  <c r="J303" i="2"/>
  <c r="J109" i="2"/>
  <c r="P326" i="2"/>
  <c r="P382" i="2"/>
  <c r="BK138" i="3"/>
  <c r="R141" i="3"/>
  <c r="T174" i="3"/>
  <c r="P243" i="3"/>
  <c r="P242" i="3"/>
  <c r="P192" i="3"/>
  <c r="BK247" i="3"/>
  <c r="J247" i="3"/>
  <c r="J105" i="3"/>
  <c r="BK299" i="3"/>
  <c r="J299" i="3"/>
  <c r="J108" i="3" s="1"/>
  <c r="R335" i="3"/>
  <c r="P352" i="3"/>
  <c r="BK387" i="3"/>
  <c r="J387" i="3" s="1"/>
  <c r="J113" i="3" s="1"/>
  <c r="R387" i="3"/>
  <c r="BK417" i="3"/>
  <c r="J417" i="3"/>
  <c r="J114" i="3"/>
  <c r="T417" i="3"/>
  <c r="R457" i="3"/>
  <c r="BK491" i="3"/>
  <c r="J491" i="3" s="1"/>
  <c r="J116" i="3" s="1"/>
  <c r="R491" i="3"/>
  <c r="T491" i="3"/>
  <c r="BE139" i="2"/>
  <c r="BE143" i="2"/>
  <c r="BE170" i="2"/>
  <c r="BE189" i="2"/>
  <c r="BE211" i="2"/>
  <c r="BE219" i="2"/>
  <c r="BE239" i="2"/>
  <c r="BE278" i="2"/>
  <c r="BE281" i="2"/>
  <c r="BE291" i="2"/>
  <c r="BE355" i="2"/>
  <c r="BE358" i="2"/>
  <c r="BE368" i="2"/>
  <c r="BE387" i="2"/>
  <c r="BE393" i="2"/>
  <c r="BE400" i="2"/>
  <c r="BE402" i="2"/>
  <c r="BE225" i="3"/>
  <c r="BE249" i="3"/>
  <c r="BE271" i="3"/>
  <c r="BE275" i="3"/>
  <c r="BE290" i="3"/>
  <c r="BE300" i="3"/>
  <c r="BE301" i="3"/>
  <c r="BE307" i="3"/>
  <c r="BE324" i="3"/>
  <c r="BE330" i="3"/>
  <c r="BE334" i="3"/>
  <c r="BE342" i="3"/>
  <c r="BE361" i="3"/>
  <c r="BE367" i="3"/>
  <c r="BE388" i="3"/>
  <c r="BE398" i="3"/>
  <c r="BE404" i="3"/>
  <c r="BE420" i="3"/>
  <c r="BE422" i="3"/>
  <c r="BE451" i="3"/>
  <c r="BE470" i="3"/>
  <c r="BE504" i="3"/>
  <c r="BE506" i="3"/>
  <c r="BE508" i="3"/>
  <c r="BE191" i="2"/>
  <c r="BE215" i="2"/>
  <c r="BE223" i="2"/>
  <c r="BE250" i="2"/>
  <c r="BE256" i="2"/>
  <c r="BE258" i="2"/>
  <c r="BE260" i="2"/>
  <c r="BE264" i="2"/>
  <c r="BE268" i="2"/>
  <c r="BE272" i="2"/>
  <c r="BE308" i="2"/>
  <c r="BE327" i="2"/>
  <c r="BE351" i="2"/>
  <c r="BE380" i="2"/>
  <c r="BE396" i="2"/>
  <c r="E85" i="3"/>
  <c r="BE144" i="3"/>
  <c r="BE150" i="3"/>
  <c r="BE161" i="3"/>
  <c r="BE167" i="3"/>
  <c r="BE169" i="3"/>
  <c r="BE175" i="3"/>
  <c r="BE177" i="3"/>
  <c r="BE190" i="3"/>
  <c r="BE197" i="3"/>
  <c r="BE201" i="3"/>
  <c r="BE203" i="3"/>
  <c r="BE221" i="3"/>
  <c r="BE230" i="3"/>
  <c r="BE244" i="3"/>
  <c r="BE246" i="3"/>
  <c r="BE253" i="3"/>
  <c r="BE255" i="3"/>
  <c r="BE263" i="3"/>
  <c r="BE265" i="3"/>
  <c r="BE267" i="3"/>
  <c r="BE269" i="3"/>
  <c r="BE304" i="3"/>
  <c r="BE308" i="3"/>
  <c r="BE310" i="3"/>
  <c r="BE315" i="3"/>
  <c r="BE317" i="3"/>
  <c r="BE319" i="3"/>
  <c r="BE325" i="3"/>
  <c r="BE327" i="3"/>
  <c r="BE333" i="3"/>
  <c r="BE371" i="3"/>
  <c r="BE482" i="3"/>
  <c r="BE498" i="3"/>
  <c r="J89" i="2"/>
  <c r="J128" i="2"/>
  <c r="BE137" i="2"/>
  <c r="BE141" i="2"/>
  <c r="BE163" i="2"/>
  <c r="BE176" i="2"/>
  <c r="BE178" i="2"/>
  <c r="BE184" i="2"/>
  <c r="BE201" i="2"/>
  <c r="BE205" i="2"/>
  <c r="BE207" i="2"/>
  <c r="BE209" i="2"/>
  <c r="BE217" i="2"/>
  <c r="BE221" i="2"/>
  <c r="BE230" i="2"/>
  <c r="BE237" i="2"/>
  <c r="BE245" i="2"/>
  <c r="BE254" i="2"/>
  <c r="BE262" i="2"/>
  <c r="BE266" i="2"/>
  <c r="BE283" i="2"/>
  <c r="BE287" i="2"/>
  <c r="BE293" i="2"/>
  <c r="BE294" i="2"/>
  <c r="BE296" i="2"/>
  <c r="BE301" i="2"/>
  <c r="BE312" i="2"/>
  <c r="BE322" i="2"/>
  <c r="BE329" i="2"/>
  <c r="BE335" i="2"/>
  <c r="BE353" i="2"/>
  <c r="BE364" i="2"/>
  <c r="BE376" i="2"/>
  <c r="BE385" i="2"/>
  <c r="BE391" i="2"/>
  <c r="BE297" i="3"/>
  <c r="BE316" i="3"/>
  <c r="BE326" i="3"/>
  <c r="BE329" i="3"/>
  <c r="BE332" i="3"/>
  <c r="BE338" i="3"/>
  <c r="BE353" i="3"/>
  <c r="BE359" i="3"/>
  <c r="BE365" i="3"/>
  <c r="BE369" i="3"/>
  <c r="BE394" i="3"/>
  <c r="BE400" i="3"/>
  <c r="BE412" i="3"/>
  <c r="BE424" i="3"/>
  <c r="BE426" i="3"/>
  <c r="BE430" i="3"/>
  <c r="BE434" i="3"/>
  <c r="BE452" i="3"/>
  <c r="BE458" i="3"/>
  <c r="BE462" i="3"/>
  <c r="BE468" i="3"/>
  <c r="BE484" i="3"/>
  <c r="BE485" i="3"/>
  <c r="BE487" i="3"/>
  <c r="BE500" i="3"/>
  <c r="BK287" i="3"/>
  <c r="BK254" i="3" s="1"/>
  <c r="J254" i="3" s="1"/>
  <c r="J106" i="3" s="1"/>
  <c r="F92" i="2"/>
  <c r="BE145" i="2"/>
  <c r="BE154" i="2"/>
  <c r="BE157" i="2"/>
  <c r="BE168" i="2"/>
  <c r="BE180" i="2"/>
  <c r="BE182" i="2"/>
  <c r="BE193" i="2"/>
  <c r="BE195" i="2"/>
  <c r="BE225" i="2"/>
  <c r="BE233" i="2"/>
  <c r="BE248" i="2"/>
  <c r="BE252" i="2"/>
  <c r="BE270" i="2"/>
  <c r="BE277" i="2"/>
  <c r="BE285" i="2"/>
  <c r="BE292" i="2"/>
  <c r="BE310" i="2"/>
  <c r="BE314" i="2"/>
  <c r="BE321" i="2"/>
  <c r="BE323" i="2"/>
  <c r="BE324" i="2"/>
  <c r="BE331" i="2"/>
  <c r="BE350" i="2"/>
  <c r="BE352" i="2"/>
  <c r="BE362" i="2"/>
  <c r="BE366" i="2"/>
  <c r="BE375" i="2"/>
  <c r="BE377" i="2"/>
  <c r="BE383" i="2"/>
  <c r="BE389" i="2"/>
  <c r="BE142" i="3"/>
  <c r="BE148" i="3"/>
  <c r="BE154" i="3"/>
  <c r="BE182" i="3"/>
  <c r="BE207" i="3"/>
  <c r="BE211" i="3"/>
  <c r="BE219" i="3"/>
  <c r="BE223" i="3"/>
  <c r="BE227" i="3"/>
  <c r="BE233" i="3"/>
  <c r="BE240" i="3"/>
  <c r="BE281" i="3"/>
  <c r="BE292" i="3"/>
  <c r="BE294" i="3"/>
  <c r="BE296" i="3"/>
  <c r="BE309" i="3"/>
  <c r="BE311" i="3"/>
  <c r="BE313" i="3"/>
  <c r="BE318" i="3"/>
  <c r="BE320" i="3"/>
  <c r="BE323" i="3"/>
  <c r="BE336" i="3"/>
  <c r="BE340" i="3"/>
  <c r="BE344" i="3"/>
  <c r="BE346" i="3"/>
  <c r="BE348" i="3"/>
  <c r="BE350" i="3"/>
  <c r="BE357" i="3"/>
  <c r="BE382" i="3"/>
  <c r="BE414" i="3"/>
  <c r="BE415" i="3"/>
  <c r="BE418" i="3"/>
  <c r="BE428" i="3"/>
  <c r="BE445" i="3"/>
  <c r="BE450" i="3"/>
  <c r="BE453" i="3"/>
  <c r="BE455" i="3"/>
  <c r="BE477" i="3"/>
  <c r="BE483" i="3"/>
  <c r="BE492" i="3"/>
  <c r="BE494" i="3"/>
  <c r="BE147" i="2"/>
  <c r="BE156" i="2"/>
  <c r="BE165" i="2"/>
  <c r="BE166" i="2"/>
  <c r="BE174" i="2"/>
  <c r="BE186" i="2"/>
  <c r="BE197" i="2"/>
  <c r="BE199" i="2"/>
  <c r="BE213" i="2"/>
  <c r="BE227" i="2"/>
  <c r="BE238" i="2"/>
  <c r="BE240" i="2"/>
  <c r="BE244" i="2"/>
  <c r="BE247" i="2"/>
  <c r="BE298" i="2"/>
  <c r="BE304" i="2"/>
  <c r="BE306" i="2"/>
  <c r="BE337" i="2"/>
  <c r="BE340" i="2"/>
  <c r="BE360" i="2"/>
  <c r="BE371" i="2"/>
  <c r="BE401" i="2"/>
  <c r="J91" i="3"/>
  <c r="F133" i="3"/>
  <c r="BE140" i="3"/>
  <c r="BE156" i="3"/>
  <c r="BE163" i="3"/>
  <c r="BE165" i="3"/>
  <c r="BE170" i="3"/>
  <c r="BE180" i="3"/>
  <c r="BE188" i="3"/>
  <c r="BE193" i="3"/>
  <c r="BE213" i="3"/>
  <c r="BE229" i="3"/>
  <c r="BE232" i="3"/>
  <c r="BE238" i="3"/>
  <c r="BE245" i="3"/>
  <c r="BE248" i="3"/>
  <c r="BE250" i="3"/>
  <c r="BE252" i="3"/>
  <c r="BE261" i="3"/>
  <c r="BE277" i="3"/>
  <c r="BE283" i="3"/>
  <c r="BE376" i="3"/>
  <c r="BE383" i="3"/>
  <c r="BE402" i="3"/>
  <c r="BE413" i="3"/>
  <c r="BE432" i="3"/>
  <c r="BE436" i="3"/>
  <c r="BE442" i="3"/>
  <c r="BE472" i="3"/>
  <c r="BE474" i="3"/>
  <c r="BE489" i="3"/>
  <c r="BE496" i="3"/>
  <c r="BE518" i="3"/>
  <c r="E85" i="2"/>
  <c r="BE135" i="2"/>
  <c r="BE150" i="2"/>
  <c r="BE152" i="2"/>
  <c r="BE158" i="2"/>
  <c r="BE172" i="2"/>
  <c r="BE229" i="2"/>
  <c r="BE232" i="2"/>
  <c r="BE274" i="2"/>
  <c r="BE317" i="2"/>
  <c r="BE333" i="2"/>
  <c r="BE342" i="2"/>
  <c r="BE344" i="2"/>
  <c r="BE346" i="2"/>
  <c r="BE378" i="2"/>
  <c r="J89" i="3"/>
  <c r="BE139" i="3"/>
  <c r="BE146" i="3"/>
  <c r="BE152" i="3"/>
  <c r="BE159" i="3"/>
  <c r="BE178" i="3"/>
  <c r="BE184" i="3"/>
  <c r="BE186" i="3"/>
  <c r="BE195" i="3"/>
  <c r="BE199" i="3"/>
  <c r="BE209" i="3"/>
  <c r="BE217" i="3"/>
  <c r="BE237" i="3"/>
  <c r="BE239" i="3"/>
  <c r="BE251" i="3"/>
  <c r="BE257" i="3"/>
  <c r="BE259" i="3"/>
  <c r="BE273" i="3"/>
  <c r="BE274" i="3"/>
  <c r="BE279" i="3"/>
  <c r="BE285" i="3"/>
  <c r="BE288" i="3"/>
  <c r="BE298" i="3"/>
  <c r="BE303" i="3"/>
  <c r="BE306" i="3"/>
  <c r="BE312" i="3"/>
  <c r="BE321" i="3"/>
  <c r="BE322" i="3"/>
  <c r="BE328" i="3"/>
  <c r="BE331" i="3"/>
  <c r="BE354" i="3"/>
  <c r="BE363" i="3"/>
  <c r="BE373" i="3"/>
  <c r="BE384" i="3"/>
  <c r="BE385" i="3"/>
  <c r="BE390" i="3"/>
  <c r="BE392" i="3"/>
  <c r="BE396" i="3"/>
  <c r="BE407" i="3"/>
  <c r="BE438" i="3"/>
  <c r="BE440" i="3"/>
  <c r="BE460" i="3"/>
  <c r="BE464" i="3"/>
  <c r="BE466" i="3"/>
  <c r="BE502" i="3"/>
  <c r="BE511" i="3"/>
  <c r="BE516" i="3"/>
  <c r="BE517" i="3"/>
  <c r="J34" i="2"/>
  <c r="AW95" i="1" s="1"/>
  <c r="F36" i="2"/>
  <c r="BC95" i="1"/>
  <c r="J34" i="3"/>
  <c r="AW96" i="1" s="1"/>
  <c r="F35" i="3"/>
  <c r="BB96" i="1"/>
  <c r="F34" i="2"/>
  <c r="BA95" i="1" s="1"/>
  <c r="F36" i="3"/>
  <c r="BC96" i="1"/>
  <c r="F35" i="2"/>
  <c r="BB95" i="1" s="1"/>
  <c r="F37" i="3"/>
  <c r="BD96" i="1" s="1"/>
  <c r="F34" i="3"/>
  <c r="BA96" i="1" s="1"/>
  <c r="F37" i="2"/>
  <c r="BD95" i="1"/>
  <c r="J287" i="3" l="1"/>
  <c r="J107" i="3" s="1"/>
  <c r="R355" i="3"/>
  <c r="BK242" i="2"/>
  <c r="J242" i="2" s="1"/>
  <c r="J102" i="2" s="1"/>
  <c r="R242" i="3"/>
  <c r="R192" i="3"/>
  <c r="R173" i="3" s="1"/>
  <c r="R137" i="3" s="1"/>
  <c r="R136" i="3" s="1"/>
  <c r="BK279" i="2"/>
  <c r="J279" i="2" s="1"/>
  <c r="J107" i="2" s="1"/>
  <c r="T242" i="2"/>
  <c r="T188" i="2"/>
  <c r="T161" i="2" s="1"/>
  <c r="T133" i="2" s="1"/>
  <c r="T132" i="2" s="1"/>
  <c r="R242" i="2"/>
  <c r="R188" i="2"/>
  <c r="BK355" i="3"/>
  <c r="J355" i="3"/>
  <c r="J111" i="3"/>
  <c r="T355" i="3"/>
  <c r="P279" i="2"/>
  <c r="P161" i="2"/>
  <c r="P133" i="2" s="1"/>
  <c r="P132" i="2" s="1"/>
  <c r="AU95" i="1" s="1"/>
  <c r="P355" i="3"/>
  <c r="T173" i="3"/>
  <c r="T137" i="3" s="1"/>
  <c r="T136" i="3" s="1"/>
  <c r="R161" i="2"/>
  <c r="R133" i="2"/>
  <c r="R132" i="2"/>
  <c r="T279" i="2"/>
  <c r="P173" i="3"/>
  <c r="P137" i="3" s="1"/>
  <c r="P136" i="3" s="1"/>
  <c r="AU96" i="1" s="1"/>
  <c r="R279" i="2"/>
  <c r="J280" i="2"/>
  <c r="J108" i="2" s="1"/>
  <c r="J138" i="3"/>
  <c r="J98" i="3"/>
  <c r="J356" i="3"/>
  <c r="J112" i="3"/>
  <c r="J243" i="2"/>
  <c r="J103" i="2"/>
  <c r="BK242" i="3"/>
  <c r="J242" i="3" s="1"/>
  <c r="J103" i="3" s="1"/>
  <c r="J33" i="2"/>
  <c r="AV95" i="1" s="1"/>
  <c r="AT95" i="1" s="1"/>
  <c r="F33" i="3"/>
  <c r="AZ96" i="1" s="1"/>
  <c r="BA94" i="1"/>
  <c r="W30" i="1"/>
  <c r="BC94" i="1"/>
  <c r="W32" i="1"/>
  <c r="BB94" i="1"/>
  <c r="AX94" i="1" s="1"/>
  <c r="BD94" i="1"/>
  <c r="W33" i="1" s="1"/>
  <c r="F33" i="2"/>
  <c r="AZ95" i="1" s="1"/>
  <c r="J33" i="3"/>
  <c r="AV96" i="1" s="1"/>
  <c r="AT96" i="1" s="1"/>
  <c r="BK192" i="3" l="1"/>
  <c r="J192" i="3" s="1"/>
  <c r="J102" i="3" s="1"/>
  <c r="BK188" i="2"/>
  <c r="J188" i="2" s="1"/>
  <c r="J101" i="2" s="1"/>
  <c r="AU94" i="1"/>
  <c r="AY94" i="1"/>
  <c r="AZ94" i="1"/>
  <c r="AV94" i="1"/>
  <c r="AK29" i="1" s="1"/>
  <c r="W31" i="1"/>
  <c r="AW94" i="1"/>
  <c r="AK30" i="1" s="1"/>
  <c r="BK161" i="2" l="1"/>
  <c r="J161" i="2"/>
  <c r="J99" i="2"/>
  <c r="BK173" i="3"/>
  <c r="J173" i="3"/>
  <c r="J100" i="3" s="1"/>
  <c r="W29" i="1"/>
  <c r="AT94" i="1"/>
  <c r="BK137" i="3" l="1"/>
  <c r="BK136" i="3"/>
  <c r="J136" i="3"/>
  <c r="BK133" i="2"/>
  <c r="BK132" i="2" s="1"/>
  <c r="J132" i="2" s="1"/>
  <c r="J30" i="2" s="1"/>
  <c r="AG95" i="1" s="1"/>
  <c r="AN95" i="1" s="1"/>
  <c r="J30" i="3"/>
  <c r="AG96" i="1" s="1"/>
  <c r="AN96" i="1" s="1"/>
  <c r="J39" i="2" l="1"/>
  <c r="J96" i="2"/>
  <c r="J133" i="2"/>
  <c r="J97" i="2" s="1"/>
  <c r="J96" i="3"/>
  <c r="J137" i="3"/>
  <c r="J97" i="3" s="1"/>
  <c r="J39" i="3"/>
  <c r="AG94" i="1"/>
  <c r="AN94" i="1" s="1"/>
  <c r="AK26" i="1" l="1"/>
  <c r="AK35" i="1"/>
</calcChain>
</file>

<file path=xl/sharedStrings.xml><?xml version="1.0" encoding="utf-8"?>
<sst xmlns="http://schemas.openxmlformats.org/spreadsheetml/2006/main" count="9398" uniqueCount="1155">
  <si>
    <t>Export Komplet</t>
  </si>
  <si>
    <t/>
  </si>
  <si>
    <t>2.0</t>
  </si>
  <si>
    <t>ZAMOK</t>
  </si>
  <si>
    <t>False</t>
  </si>
  <si>
    <t>{f833f1d4-08c6-4f4f-956f-9fe518cb873f}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</si>
  <si>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</si>
  <si>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</si>
  <si>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</si>
  <si>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</si>
  <si>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</si>
  <si>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</si>
  <si>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</si>
  <si>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</si>
  <si>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2021/183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</si>
  <si>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</si>
  <si>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</si>
  <si>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Regenerace veřejného prostranství, Holasice</t>
  </si>
  <si>
    <t>KSO:</t>
  </si>
  <si>
    <t>CC-CZ:</t>
  </si>
  <si>
    <t>Místo:</t>
  </si>
  <si>
    <t>k.ú. Holasice</t>
  </si>
  <si>
    <t>Datum:</t>
  </si>
  <si>
    <t>18. 1. 2022</t>
  </si>
  <si>
    <t>Zadavatel:</t>
  </si>
  <si>
    <t>IČ:</t>
  </si>
  <si>
    <t>Obec Holasice, Václavská 29, 664 61 Holasice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</si>
  <si>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</si>
  <si>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</si>
  <si>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</si>
  <si>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</si>
  <si>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</si>
  <si>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</si>
  <si>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</si>
  <si>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Ing. Lenka Požárová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</si>
  <si>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</si>
  <si>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</si>
  <si>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</si>
  <si>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</si>
  <si>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</si>
  <si>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</si>
  <si>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</si>
  <si>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</si>
  <si>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</si>
  <si>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</si>
  <si>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</si>
  <si>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</si>
  <si>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</si>
  <si>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</si>
  <si>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</si>
  <si>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</si>
  <si>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</si>
  <si>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</si>
  <si>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</si>
  <si>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</si>
  <si>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</si>
  <si>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</si>
  <si>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</si>
  <si>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</si>
  <si>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</si>
  <si>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</si>
  <si>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</si>
  <si>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</si>
  <si>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</si>
  <si>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</si>
  <si>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</si>
  <si>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</si>
  <si>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</si>
  <si>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</si>
  <si>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</si>
  <si>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</si>
  <si>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</si>
  <si>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</si>
  <si>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</si>
  <si>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</si>
  <si>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</si>
  <si>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</si>
  <si>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</si>
  <si>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</si>
  <si>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</si>
  <si>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</si>
  <si>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Etapa 1</t>
  </si>
  <si>
    <t>D.1.5 Zahradní a sadové úpravy</t>
  </si>
  <si>
    <t>STA</t>
  </si>
  <si>
    <t>1</t>
  </si>
  <si>
    <t>{a9ae0389-4cfc-451e-bc91-955b07a75ff6}</t>
  </si>
  <si>
    <t>2</t>
  </si>
  <si>
    <t>Etapa 2</t>
  </si>
  <si>
    <t>D.2.5 Zahradní a sadové úpravy</t>
  </si>
  <si>
    <t>{5b15fd61-37e8-4171-8711-780b009a8421}</t>
  </si>
  <si>
    <t>keře_rov</t>
  </si>
  <si>
    <t>počet keřů v rovině</t>
  </si>
  <si>
    <t>ks</t>
  </si>
  <si>
    <t>196</t>
  </si>
  <si>
    <t>3</t>
  </si>
  <si>
    <t>pl_keře_skup</t>
  </si>
  <si>
    <t>plocha navržených keřů ve skupinách</t>
  </si>
  <si>
    <t>m2</t>
  </si>
  <si>
    <t>110</t>
  </si>
  <si>
    <t>KRYCÍ LIST SOUPISU PRACÍ</t>
  </si>
  <si>
    <t>stromy</t>
  </si>
  <si>
    <t>navržené stromy</t>
  </si>
  <si>
    <t>6</t>
  </si>
  <si>
    <t>trávník</t>
  </si>
  <si>
    <t>plocha založeného parkového trávníku celkem</t>
  </si>
  <si>
    <t>310</t>
  </si>
  <si>
    <t>pokos_rov</t>
  </si>
  <si>
    <t>plocha trávníku parkového k pokosení v rovině</t>
  </si>
  <si>
    <t>1530</t>
  </si>
  <si>
    <t>keře_svah</t>
  </si>
  <si>
    <t>počet keřů ve svahu</t>
  </si>
  <si>
    <t>60</t>
  </si>
  <si>
    <t>Objekt:</t>
  </si>
  <si>
    <t>trávník_rov</t>
  </si>
  <si>
    <t>plocha založeného parkového trávníku v rovině</t>
  </si>
  <si>
    <t>255</t>
  </si>
  <si>
    <t>Etapa 1 - D.1.5 Zahradní a sadové úpravy</t>
  </si>
  <si>
    <t>trávník_svah</t>
  </si>
  <si>
    <t>plocha založeného parkového trávníku ve svahu</t>
  </si>
  <si>
    <t>55</t>
  </si>
  <si>
    <t>pl_keře_rov</t>
  </si>
  <si>
    <t>plocha navržených keřů ve skupinách v rovině</t>
  </si>
  <si>
    <t>85</t>
  </si>
  <si>
    <t>pl_keře_svah</t>
  </si>
  <si>
    <t>plocha navržených keřů ve skupinách ve svahu</t>
  </si>
  <si>
    <t>25</t>
  </si>
  <si>
    <t>pokos_svah</t>
  </si>
  <si>
    <t>plocha trávníku parkového k pokosení ve svahu</t>
  </si>
  <si>
    <t>330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</si>
  <si>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</si>
  <si>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</si>
  <si>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</si>
  <si>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</si>
  <si>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</si>
  <si>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</si>
  <si>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N30 - Kácení dřevin</t>
  </si>
  <si>
    <t xml:space="preserve">    N04 - Sadové úpravy</t>
  </si>
  <si>
    <t xml:space="preserve">      N03 - Příprava půdy</t>
  </si>
  <si>
    <t xml:space="preserve">      N05 - Výsadba dřevin</t>
  </si>
  <si>
    <t xml:space="preserve">        N10 - Materiál pro výsadbu</t>
  </si>
  <si>
    <t xml:space="preserve">          N07 - Stromy</t>
  </si>
  <si>
    <t xml:space="preserve">          N08 - Keře</t>
  </si>
  <si>
    <t xml:space="preserve">      N09 - Založení trávníku</t>
  </si>
  <si>
    <t xml:space="preserve">      998 - Přesun hmot</t>
  </si>
  <si>
    <t xml:space="preserve">    OSTO - Následná péče po dobu 5 let</t>
  </si>
  <si>
    <t xml:space="preserve">      OST1 - Následná péče v 1. roce</t>
  </si>
  <si>
    <t xml:space="preserve">      OST2 - Následná péče v 2. roce</t>
  </si>
  <si>
    <t xml:space="preserve">      OST3 - Následná péče v 3. roce</t>
  </si>
  <si>
    <t xml:space="preserve">      OST4 - Následná péče v 4. roce</t>
  </si>
  <si>
    <t xml:space="preserve">      OST5 - Následná péče v 5. roce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</si>
  <si>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</si>
  <si>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</si>
  <si>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</si>
  <si>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</si>
  <si>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</si>
  <si>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</si>
  <si>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</si>
  <si>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</si>
  <si>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</si>
  <si>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</si>
  <si>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</si>
  <si>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</si>
  <si>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</si>
  <si>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</si>
  <si>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</si>
  <si>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4</t>
  </si>
  <si>
    <t>ROZPOCET</t>
  </si>
  <si>
    <t>N30</t>
  </si>
  <si>
    <t>Kácení dřevin</t>
  </si>
  <si>
    <t>K</t>
  </si>
  <si>
    <t>111212351</t>
  </si>
  <si>
    <t>Odstranění nevhodných dřevin do 100 m2 výšky nad 1 m s odstraněním pařezů v rovině nebo svahu 1:5</t>
  </si>
  <si>
    <t>CS ÚRS 2021 01</t>
  </si>
  <si>
    <t>512</t>
  </si>
  <si>
    <t>-1065671599</t>
  </si>
  <si>
    <t>VV</t>
  </si>
  <si>
    <t>"dle inv.tab.č.22"13</t>
  </si>
  <si>
    <t>111212352</t>
  </si>
  <si>
    <t>Odstranění nevhodných dřevin do 100 m2 nad 1 m s odstraněním pařezů ve svahu do 1:2</t>
  </si>
  <si>
    <t>-2030142399</t>
  </si>
  <si>
    <t>"dle inv.tab.č.21"10</t>
  </si>
  <si>
    <t>112151312</t>
  </si>
  <si>
    <t>Kácení stromu bez postupného spouštění koruny a kmene D do 0,3 m</t>
  </si>
  <si>
    <t>kus</t>
  </si>
  <si>
    <t>1935229586</t>
  </si>
  <si>
    <t>"dle inv.tab.č.17,18,19"3</t>
  </si>
  <si>
    <t>112151314</t>
  </si>
  <si>
    <t>Kácení stromu bez postupného spouštění koruny a kmene D do 0,5 m</t>
  </si>
  <si>
    <t>-972191706</t>
  </si>
  <si>
    <t>"dle inv.tab.č.16"1</t>
  </si>
  <si>
    <t>5</t>
  </si>
  <si>
    <t>112201112</t>
  </si>
  <si>
    <t>Odstranění pařezů D do 0,3 m v rovině a svahu 1:5 s odklizením do 20 m a zasypáním jámy</t>
  </si>
  <si>
    <t>-1490342511</t>
  </si>
  <si>
    <t>"dle inv.tab."3</t>
  </si>
  <si>
    <t>112201114</t>
  </si>
  <si>
    <t>Odstranění pařezů D do 0,5 m v rovině a svahu 1:5 s odklizením do 20 m a zasypáním jámy</t>
  </si>
  <si>
    <t>-2018574949</t>
  </si>
  <si>
    <t>"dle inv.tab."1</t>
  </si>
  <si>
    <t>7</t>
  </si>
  <si>
    <t>M</t>
  </si>
  <si>
    <t>R-1012</t>
  </si>
  <si>
    <t>Zemina tříděná zahradní vč. dopravy, ztratné 3% v ceně</t>
  </si>
  <si>
    <t>t</t>
  </si>
  <si>
    <t>vlastní položka</t>
  </si>
  <si>
    <t>1252890139</t>
  </si>
  <si>
    <t>zemina_pařez</t>
  </si>
  <si>
    <t>"objem pařezů dle tab"obsah_pařez*0,5</t>
  </si>
  <si>
    <t>"převod na tuny"zemina_pařez*2000/1000</t>
  </si>
  <si>
    <t>8</t>
  </si>
  <si>
    <t>162201411</t>
  </si>
  <si>
    <t>Vodorovné přemístění kmenů stromů listnatých do 1 km D kmene do 300 mm</t>
  </si>
  <si>
    <t>1958735705</t>
  </si>
  <si>
    <t>9</t>
  </si>
  <si>
    <t>162201412</t>
  </si>
  <si>
    <t>Vodorovné přemístění kmenů stromů listnatých do 1 km D kmene do 500 mm</t>
  </si>
  <si>
    <t>-57980902</t>
  </si>
  <si>
    <t>10</t>
  </si>
  <si>
    <t>112155311</t>
  </si>
  <si>
    <t>Štěpkování keřového porostu středně hustého s naložením</t>
  </si>
  <si>
    <t>-1674145952</t>
  </si>
  <si>
    <t>"dle inv.tab.č.21,22"10+13</t>
  </si>
  <si>
    <t>11</t>
  </si>
  <si>
    <t>112155215</t>
  </si>
  <si>
    <t>Štěpkování solitérních stromků a větví průměru kmene do 300 mm s naložením</t>
  </si>
  <si>
    <t>-1173293184</t>
  </si>
  <si>
    <t>12</t>
  </si>
  <si>
    <t>112155221</t>
  </si>
  <si>
    <t>Štěpkování solitérních stromků a větví průměru kmene do 500 mm s naložením</t>
  </si>
  <si>
    <t>-1205511720</t>
  </si>
  <si>
    <t>13</t>
  </si>
  <si>
    <t>997221658</t>
  </si>
  <si>
    <t>Poplatek za uložení na skládce (skládkovné) z rostlinných pletiv kód odpadu 02 01 03</t>
  </si>
  <si>
    <t>-1699945234</t>
  </si>
  <si>
    <t>bioodpad_kaceni</t>
  </si>
  <si>
    <t>"objem nadrcených korun, přepočteno na 1prms"kácení_objem_korun*0,35</t>
  </si>
  <si>
    <t>"převod z m3 na kg a tuny kácení dřevin"bioodpad_kaceni*550/1000</t>
  </si>
  <si>
    <t>N04</t>
  </si>
  <si>
    <t>Sadové úpravy</t>
  </si>
  <si>
    <t>N03</t>
  </si>
  <si>
    <t>Příprava půdy</t>
  </si>
  <si>
    <t>14</t>
  </si>
  <si>
    <t>111301111</t>
  </si>
  <si>
    <t>Sejmutí drnu tl do 100 mm s přemístěním do 50 m nebo naložením na dopravní prostředek</t>
  </si>
  <si>
    <t>-471563872</t>
  </si>
  <si>
    <t>bioodpad_drn</t>
  </si>
  <si>
    <t>162702111</t>
  </si>
  <si>
    <t>Vodorovné přemístění drnu bez naložení se složením do 6000 m</t>
  </si>
  <si>
    <t>-673689615</t>
  </si>
  <si>
    <t>16</t>
  </si>
  <si>
    <t>320446370</t>
  </si>
  <si>
    <t>"převod z m3 na kg a tuny"bioodpad_drn*0,1*550/1000</t>
  </si>
  <si>
    <t>17</t>
  </si>
  <si>
    <t>184802111.1</t>
  </si>
  <si>
    <t>Chemické odplevelení před založením kultury nad 20 m2 postřikem na široko v rovině a svahu do 1:5</t>
  </si>
  <si>
    <t>1877324013</t>
  </si>
  <si>
    <t>18</t>
  </si>
  <si>
    <t>184802211</t>
  </si>
  <si>
    <t>Chemické odplevelení před založením kultury nad 20 m2 postřikem na široko ve svahu do 1:2</t>
  </si>
  <si>
    <t>-878830258</t>
  </si>
  <si>
    <t>19</t>
  </si>
  <si>
    <t>25234001</t>
  </si>
  <si>
    <t>herbicid totální systémový neselektivní, bal.1 l (5l/ha)</t>
  </si>
  <si>
    <t>litr</t>
  </si>
  <si>
    <t>712359384</t>
  </si>
  <si>
    <t>110*0,0005 'Přepočtené koeficientem množství</t>
  </si>
  <si>
    <t>20</t>
  </si>
  <si>
    <t>183403114</t>
  </si>
  <si>
    <t>Obdělání půdy kultivátorováním v rovině a svahu do 1:5</t>
  </si>
  <si>
    <t>-118715938</t>
  </si>
  <si>
    <t>183403115</t>
  </si>
  <si>
    <t>Obdělání půdy kultivátorováním ve svahu do 1:2</t>
  </si>
  <si>
    <t>-140126487</t>
  </si>
  <si>
    <t>22</t>
  </si>
  <si>
    <t>183403153</t>
  </si>
  <si>
    <t>Obdělání půdy hrabáním v rovině a svahu do 1:5</t>
  </si>
  <si>
    <t>1083493292</t>
  </si>
  <si>
    <t>23</t>
  </si>
  <si>
    <t>183403253</t>
  </si>
  <si>
    <t>Obdělání půdy hrabáním ve svahu do 1:2</t>
  </si>
  <si>
    <t>1415266478</t>
  </si>
  <si>
    <t>24</t>
  </si>
  <si>
    <t>181351003</t>
  </si>
  <si>
    <t>Rozprostření ornice tl vrstvy do 200 mm pl do 100 m2 v rovině nebo ve svahu do 1:5 strojně</t>
  </si>
  <si>
    <t>-1040381710</t>
  </si>
  <si>
    <t>182351023</t>
  </si>
  <si>
    <t>Rozprostření ornice pl do 100 m2 ve svahu přes 1:5 tl vrstvy do 200 mm strojně</t>
  </si>
  <si>
    <t>2115829149</t>
  </si>
  <si>
    <t>26</t>
  </si>
  <si>
    <t>R-1012.1.1</t>
  </si>
  <si>
    <t>1009163999</t>
  </si>
  <si>
    <t>"převod na tuny ohumus keře"pl_keře_skup*0,1*2000/1000</t>
  </si>
  <si>
    <t>N05</t>
  </si>
  <si>
    <t>Výsadba dřevin</t>
  </si>
  <si>
    <t>27</t>
  </si>
  <si>
    <t>183111113</t>
  </si>
  <si>
    <t>Hloubení jamek bez výměny půdy zeminy tř 1 až 4 objem do 0,01 m3 v rovině a svahu do 1:5</t>
  </si>
  <si>
    <t>777782121</t>
  </si>
  <si>
    <t>28</t>
  </si>
  <si>
    <t>183112130</t>
  </si>
  <si>
    <t>Hloubení jamek bez výměny půdy zeminy tř 1 až 4 objem do 0,01 m3 ve svahu do 1:2</t>
  </si>
  <si>
    <t>-1651272012</t>
  </si>
  <si>
    <t>29</t>
  </si>
  <si>
    <t>183101115</t>
  </si>
  <si>
    <t>Hloubení jamek bez výměny půdy zeminy tř 1 až 4 objem do 0,4 m3 v rovině a svahu do 1:5</t>
  </si>
  <si>
    <t>147393623</t>
  </si>
  <si>
    <t>30</t>
  </si>
  <si>
    <t>184102111</t>
  </si>
  <si>
    <t>Výsadba dřeviny s balem D do 0,2 m do jamky se zalitím v rovině a svahu do 1:5, vč.komparativního řezu</t>
  </si>
  <si>
    <t>-933306476</t>
  </si>
  <si>
    <t>31</t>
  </si>
  <si>
    <t>184102121</t>
  </si>
  <si>
    <t>Výsadba dřeviny s balem D do 0,2 m do jamky se zalitím ve svahu do 1:2</t>
  </si>
  <si>
    <t>-1129932740</t>
  </si>
  <si>
    <t>32</t>
  </si>
  <si>
    <t>184102114</t>
  </si>
  <si>
    <t>Výsadba dřeviny s balem D do 0,5 m do jamky se zalitím v rovině a svahu do 1:5</t>
  </si>
  <si>
    <t>-1336456683</t>
  </si>
  <si>
    <t>33</t>
  </si>
  <si>
    <t>R-185802114.1</t>
  </si>
  <si>
    <t>Aplikace půdního kondicionéru k jednotlivým rostlinám a na široko v rovině a svahu do 1:5</t>
  </si>
  <si>
    <t>1463470713</t>
  </si>
  <si>
    <t>"stromy - množství 0,5 kg/ks"1*stromy/1000</t>
  </si>
  <si>
    <t>"keře ve skupinách v rovině - množství 100g/m2"0,1*pl_keře_rov/1000</t>
  </si>
  <si>
    <t>Součet</t>
  </si>
  <si>
    <t>34</t>
  </si>
  <si>
    <t>185802124</t>
  </si>
  <si>
    <t>Aplikace půdního kondicionéru k jednotlivým rostlinám a na široko ve svahu do 1:2</t>
  </si>
  <si>
    <t>1171153998</t>
  </si>
  <si>
    <t>"keře ve skupinách - množství 100g/m2"0,1*pl_keře_svah/1000</t>
  </si>
  <si>
    <t>35</t>
  </si>
  <si>
    <t>251911550-R.1</t>
  </si>
  <si>
    <t>Půdní kondicionér vícesložkový včetně dovozu</t>
  </si>
  <si>
    <t>kg</t>
  </si>
  <si>
    <t>568507195</t>
  </si>
  <si>
    <t>0,018*100 'Přepočtené koeficientem množství</t>
  </si>
  <si>
    <t>36</t>
  </si>
  <si>
    <t>184215133</t>
  </si>
  <si>
    <t>Ukotvení kmene dřevin třemi kůly D do 0,1 m délky do 3 m</t>
  </si>
  <si>
    <t>-382821399</t>
  </si>
  <si>
    <t>37</t>
  </si>
  <si>
    <t>184911111.1</t>
  </si>
  <si>
    <t>Uvázání dřeviny ke kůlům</t>
  </si>
  <si>
    <t>-158828611</t>
  </si>
  <si>
    <t>38</t>
  </si>
  <si>
    <t>R-1004-3</t>
  </si>
  <si>
    <t>Kůl dřevěný vyvazovací, rozměry 250/6 cm, s tlak.impregnací</t>
  </si>
  <si>
    <t>-739884056</t>
  </si>
  <si>
    <t>"počet stromů*3ks kůlů ke každému"3*stromy</t>
  </si>
  <si>
    <t>39</t>
  </si>
  <si>
    <t>R-1005</t>
  </si>
  <si>
    <t>Příčka z půlené frézované kulatiny, rozměr 8/100 cm</t>
  </si>
  <si>
    <t>-1990347138</t>
  </si>
  <si>
    <t>"počet stromů*3ks příčky ke každému"3*stromy</t>
  </si>
  <si>
    <t>40</t>
  </si>
  <si>
    <t>R-1008</t>
  </si>
  <si>
    <t>Úvazek pro kotvení, bavlněný, šířka 30 mm</t>
  </si>
  <si>
    <t>m</t>
  </si>
  <si>
    <t>872731739</t>
  </si>
  <si>
    <t>"2m úvazku/1ks stromu"2*stromy</t>
  </si>
  <si>
    <t>41</t>
  </si>
  <si>
    <t>184215411</t>
  </si>
  <si>
    <t>Zhotovení závlahové mísy dřevin D do 0,5 m v rovině nebo na svahu do 1:5</t>
  </si>
  <si>
    <t>523727955</t>
  </si>
  <si>
    <t>42</t>
  </si>
  <si>
    <t>184911421</t>
  </si>
  <si>
    <t>Mulčování rostlin kůrou tl. do 0,1 m v rovině a svahu do 1:5</t>
  </si>
  <si>
    <t>-1005280039</t>
  </si>
  <si>
    <t>stromy+pl_keře_rov</t>
  </si>
  <si>
    <t>43</t>
  </si>
  <si>
    <t>184911422</t>
  </si>
  <si>
    <t>Mulčování rostlin kůrou tl. do 0,1 m ve svahu do 1:2</t>
  </si>
  <si>
    <t>475381856</t>
  </si>
  <si>
    <t>44</t>
  </si>
  <si>
    <t>1039110001</t>
  </si>
  <si>
    <t>kůra mulčovací VL - kůrodřevní hmota</t>
  </si>
  <si>
    <t>m3</t>
  </si>
  <si>
    <t>-112460716</t>
  </si>
  <si>
    <t>116*0,1 'Přepočtené koeficientem množství</t>
  </si>
  <si>
    <t>45</t>
  </si>
  <si>
    <t>R-914911511.1.1</t>
  </si>
  <si>
    <t>Natření kmene proti korní spále speciálním nátěrem</t>
  </si>
  <si>
    <t>-1617978885</t>
  </si>
  <si>
    <t>46</t>
  </si>
  <si>
    <t>100</t>
  </si>
  <si>
    <t>Ochranný nátěr na kmeny proti korní spále způsobené teplotními vlivy</t>
  </si>
  <si>
    <t>-1813513047</t>
  </si>
  <si>
    <t>47</t>
  </si>
  <si>
    <t>R-184813121.1</t>
  </si>
  <si>
    <t>Ochrana krčku dřevin před ožínáním mechanicky chráničkou v rovině a svahu</t>
  </si>
  <si>
    <t>-637309738</t>
  </si>
  <si>
    <t>48</t>
  </si>
  <si>
    <t>2861022-R</t>
  </si>
  <si>
    <t>Chránička kmene proti poškození krčku, plastová, zelená, vel. 21x36x0,2 cm</t>
  </si>
  <si>
    <t>738910499</t>
  </si>
  <si>
    <t>49</t>
  </si>
  <si>
    <t>185804312</t>
  </si>
  <si>
    <t>Zalití rostlin vodou plocha přes 20 m2</t>
  </si>
  <si>
    <t>-66711408</t>
  </si>
  <si>
    <t>"stromy - převod na m3*počet stromů"(80/1000)*stromy</t>
  </si>
  <si>
    <t>"keře skupiny - převod na m3*m2"(10/1000)*pl_keře_skup</t>
  </si>
  <si>
    <t>50</t>
  </si>
  <si>
    <t>185851121</t>
  </si>
  <si>
    <t>Dovoz vody pro zálivku rostlin za vzdálenost do 1000 m</t>
  </si>
  <si>
    <t>-580048138</t>
  </si>
  <si>
    <t>51</t>
  </si>
  <si>
    <t>185851129</t>
  </si>
  <si>
    <t>Příplatek k dovozu vody pro zálivku rostlin do 1000 m ZKD 1000 m</t>
  </si>
  <si>
    <t>2107908393</t>
  </si>
  <si>
    <t>52</t>
  </si>
  <si>
    <t>082113210</t>
  </si>
  <si>
    <t>voda pitná pro ostatní odběratele</t>
  </si>
  <si>
    <t>-555744007</t>
  </si>
  <si>
    <t>53</t>
  </si>
  <si>
    <t>286100-R</t>
  </si>
  <si>
    <t>Zavlažovací vak pro kapkovou závlahu ke stromu, 57l, vxš - 76x46cm, materiál polyethylén</t>
  </si>
  <si>
    <t>-1395418138</t>
  </si>
  <si>
    <t>N10</t>
  </si>
  <si>
    <t>Materiál pro výsadbu</t>
  </si>
  <si>
    <t>N07</t>
  </si>
  <si>
    <t>Stromy</t>
  </si>
  <si>
    <t>54</t>
  </si>
  <si>
    <t>R_2000498.1.3</t>
  </si>
  <si>
    <t>Prunus avium ´Plena´,  ok 10-12 cm, s balem, ztratné 3% v ceně</t>
  </si>
  <si>
    <t>1633709670</t>
  </si>
  <si>
    <t>R_200362</t>
  </si>
  <si>
    <t>Sorbus aria ´Magnifica´, ok 10-12 cm, s balem, ztratné 3% v ceně</t>
  </si>
  <si>
    <t>-976528091</t>
  </si>
  <si>
    <t>N08</t>
  </si>
  <si>
    <t>Keře</t>
  </si>
  <si>
    <t>56</t>
  </si>
  <si>
    <t>R_300139</t>
  </si>
  <si>
    <t>Ligustrum ovalifolium,  vel. 60-80 cm, ko 2 l, ztratné 3%v ceně</t>
  </si>
  <si>
    <t>-1432177961</t>
  </si>
  <si>
    <t>57</t>
  </si>
  <si>
    <t>R_300207</t>
  </si>
  <si>
    <t>Potentilla fruticosa ´Goldfinger´, vel. 40-60 cm, ko 2 l, ztratné 3%v ceně</t>
  </si>
  <si>
    <t>2137467316</t>
  </si>
  <si>
    <t>N09</t>
  </si>
  <si>
    <t>Založení trávníku</t>
  </si>
  <si>
    <t>58</t>
  </si>
  <si>
    <t>2012492889</t>
  </si>
  <si>
    <t>59</t>
  </si>
  <si>
    <t>-2061328129</t>
  </si>
  <si>
    <t>1216863311</t>
  </si>
  <si>
    <t>61</t>
  </si>
  <si>
    <t>1134367619</t>
  </si>
  <si>
    <t>62</t>
  </si>
  <si>
    <t>183403161</t>
  </si>
  <si>
    <t>Obdělání půdy válením v rovině a svahu do 1:5</t>
  </si>
  <si>
    <t>-408560523</t>
  </si>
  <si>
    <t>63</t>
  </si>
  <si>
    <t>183403261</t>
  </si>
  <si>
    <t>Obdělání půdy válením ve svahu do 1:2</t>
  </si>
  <si>
    <t>-1927702470</t>
  </si>
  <si>
    <t>64</t>
  </si>
  <si>
    <t>-1395829000</t>
  </si>
  <si>
    <t>65</t>
  </si>
  <si>
    <t>784960990</t>
  </si>
  <si>
    <t>66</t>
  </si>
  <si>
    <t>1230917914</t>
  </si>
  <si>
    <t>310*0,0005 'Přepočtené koeficientem množství</t>
  </si>
  <si>
    <t>67</t>
  </si>
  <si>
    <t>181411131</t>
  </si>
  <si>
    <t>Založení parkového trávníku výsevem plochy do 1000 m2 v rovině a ve svahu do 1:5</t>
  </si>
  <si>
    <t>-2136046231</t>
  </si>
  <si>
    <t>68</t>
  </si>
  <si>
    <t>181411132</t>
  </si>
  <si>
    <t>Založení parkového trávníku výsevem plochy do 1000 m2 ve svahu do 1:2</t>
  </si>
  <si>
    <t>-306549986</t>
  </si>
  <si>
    <t>69</t>
  </si>
  <si>
    <t>00572410</t>
  </si>
  <si>
    <t>osivo směs travní parková</t>
  </si>
  <si>
    <t>-459252573</t>
  </si>
  <si>
    <t>310*0,02 'Přepočtené koeficientem množství</t>
  </si>
  <si>
    <t>70</t>
  </si>
  <si>
    <t>185803211</t>
  </si>
  <si>
    <t xml:space="preserve">Uválcování trávníku v rovině a svahu </t>
  </si>
  <si>
    <t>1028944493</t>
  </si>
  <si>
    <t>998</t>
  </si>
  <si>
    <t>Přesun hmot</t>
  </si>
  <si>
    <t>71</t>
  </si>
  <si>
    <t>998231311</t>
  </si>
  <si>
    <t>Přesun hmot pro sadovnické a krajinářské úpravy vodorovně do 5000 m</t>
  </si>
  <si>
    <t>708690063</t>
  </si>
  <si>
    <t>72</t>
  </si>
  <si>
    <t>998231411</t>
  </si>
  <si>
    <t>Ruční přesun hmot pro sadovnické a krajinářské úpravy do100 m</t>
  </si>
  <si>
    <t>-404849866</t>
  </si>
  <si>
    <t>OSTO</t>
  </si>
  <si>
    <t>Následná péče po dobu 5 let</t>
  </si>
  <si>
    <t>OST1</t>
  </si>
  <si>
    <t>Následná péče v 1. roce</t>
  </si>
  <si>
    <t>73</t>
  </si>
  <si>
    <t>185804213</t>
  </si>
  <si>
    <t>Vypletí záhonu dřevin soliterních s naložením a odvozem odpadu do 20 km v rovině a svahu do 1:5</t>
  </si>
  <si>
    <t>1096721639</t>
  </si>
  <si>
    <t>"stromy - počet pletí v letech"stromy*2</t>
  </si>
  <si>
    <t>74</t>
  </si>
  <si>
    <t>185804214</t>
  </si>
  <si>
    <t>Vypletí záhonu dřevin ve skupinách s naložením a odvozem odpadu do 20 km v rovině a svahu do 1:5</t>
  </si>
  <si>
    <t>-554223682</t>
  </si>
  <si>
    <t>"keře skupiny - počet pletí v letech"pl_keře_rov*2</t>
  </si>
  <si>
    <t>75</t>
  </si>
  <si>
    <t>185804234</t>
  </si>
  <si>
    <t>Vypletí záhonu dřevin ve skupinách s naložením a odvozem odpadu do 20 km ve svahu do 1:2</t>
  </si>
  <si>
    <t>763854631</t>
  </si>
  <si>
    <t>"keře skupiny - počet pletí v letech"pl_keře_svah*2</t>
  </si>
  <si>
    <t>76</t>
  </si>
  <si>
    <t>-1295082797</t>
  </si>
  <si>
    <t>"stromy - převod na m3*ks"(70/1000)*stromy*10</t>
  </si>
  <si>
    <t>"keře skupiny - převod na m3*m2"(10/1000)*pl_keře_skup*10</t>
  </si>
  <si>
    <t>77</t>
  </si>
  <si>
    <t>643394274</t>
  </si>
  <si>
    <t>78</t>
  </si>
  <si>
    <t>232801617</t>
  </si>
  <si>
    <t>79</t>
  </si>
  <si>
    <t>5809488</t>
  </si>
  <si>
    <t>80</t>
  </si>
  <si>
    <t>111151121</t>
  </si>
  <si>
    <t>Pokosení trávníku parkového plochy do 1000 m2 s odvozem do 20 km v rovině a svahu do 1:5</t>
  </si>
  <si>
    <t>-445913216</t>
  </si>
  <si>
    <t>"parkový trávník 6x ročně"trávník_rov*6</t>
  </si>
  <si>
    <t>81</t>
  </si>
  <si>
    <t>111151122</t>
  </si>
  <si>
    <t>Pokosení trávníku parkového plochy do 1000 m2 s odvozem do 20 km ve svahu do 1:2</t>
  </si>
  <si>
    <t>-1649974464</t>
  </si>
  <si>
    <t>trávník_svah*6</t>
  </si>
  <si>
    <t>82</t>
  </si>
  <si>
    <t>-365047890</t>
  </si>
  <si>
    <t>bioodpad_pokos</t>
  </si>
  <si>
    <t>"množství pokosené trávy v m3"(pokos_rov+pokos_svah)*0,3*0,1</t>
  </si>
  <si>
    <t>"převod z m2 na m3 na kg a tuny"bioodpad_pokos*100/1000</t>
  </si>
  <si>
    <t>83</t>
  </si>
  <si>
    <t>R-1009</t>
  </si>
  <si>
    <t>Kontrola kotvení kůlů a úvazků u stromů, včetně opravy</t>
  </si>
  <si>
    <t>-1958402701</t>
  </si>
  <si>
    <t>stromy*2</t>
  </si>
  <si>
    <t>OST2</t>
  </si>
  <si>
    <t>Následná péče v 2. roce</t>
  </si>
  <si>
    <t>84</t>
  </si>
  <si>
    <t>940232930</t>
  </si>
  <si>
    <t>-903892460</t>
  </si>
  <si>
    <t>86</t>
  </si>
  <si>
    <t>-1096969304</t>
  </si>
  <si>
    <t>87</t>
  </si>
  <si>
    <t>-123353999</t>
  </si>
  <si>
    <t>88</t>
  </si>
  <si>
    <t>-849434653</t>
  </si>
  <si>
    <t>89</t>
  </si>
  <si>
    <t>-2063551876</t>
  </si>
  <si>
    <t>90</t>
  </si>
  <si>
    <t>-342644470</t>
  </si>
  <si>
    <t>"stromy - převod na m3*ks"(70/1000)*stromy*6</t>
  </si>
  <si>
    <t>"keře skupiny - převod na m3*m2"(10/1000)*pl_keře_skup*6</t>
  </si>
  <si>
    <t>91</t>
  </si>
  <si>
    <t>1312991797</t>
  </si>
  <si>
    <t>92</t>
  </si>
  <si>
    <t>-299112102</t>
  </si>
  <si>
    <t>93</t>
  </si>
  <si>
    <t>1618919649</t>
  </si>
  <si>
    <t>94</t>
  </si>
  <si>
    <t>-1802752127</t>
  </si>
  <si>
    <t>OST3</t>
  </si>
  <si>
    <t>Následná péče v 3. roce</t>
  </si>
  <si>
    <t>95</t>
  </si>
  <si>
    <t>-299216940</t>
  </si>
  <si>
    <t>96</t>
  </si>
  <si>
    <t>827906037</t>
  </si>
  <si>
    <t>97</t>
  </si>
  <si>
    <t>-1270694248</t>
  </si>
  <si>
    <t>98</t>
  </si>
  <si>
    <t>1119209969</t>
  </si>
  <si>
    <t>99</t>
  </si>
  <si>
    <t>2098948653</t>
  </si>
  <si>
    <t>1172238731</t>
  </si>
  <si>
    <t>101</t>
  </si>
  <si>
    <t>-600006916</t>
  </si>
  <si>
    <t>102</t>
  </si>
  <si>
    <t>1588279088</t>
  </si>
  <si>
    <t>103</t>
  </si>
  <si>
    <t>-631580494</t>
  </si>
  <si>
    <t>104</t>
  </si>
  <si>
    <t>2084348997</t>
  </si>
  <si>
    <t>105</t>
  </si>
  <si>
    <t>-910967538</t>
  </si>
  <si>
    <t>106</t>
  </si>
  <si>
    <t>-800067252</t>
  </si>
  <si>
    <t>107</t>
  </si>
  <si>
    <t>-431063123</t>
  </si>
  <si>
    <t>108</t>
  </si>
  <si>
    <t>127440384</t>
  </si>
  <si>
    <t>109</t>
  </si>
  <si>
    <t>184852322</t>
  </si>
  <si>
    <t>Řez stromu výchovný alejových stromů výšky přes 4 do 6 m</t>
  </si>
  <si>
    <t>1440115878</t>
  </si>
  <si>
    <t>OST4</t>
  </si>
  <si>
    <t>Následná péče v 4. roce</t>
  </si>
  <si>
    <t>23579322</t>
  </si>
  <si>
    <t>"stromy - počet pletí v letech"stromy*1</t>
  </si>
  <si>
    <t>111</t>
  </si>
  <si>
    <t>1742900057</t>
  </si>
  <si>
    <t>"keře skupiny - počet pletí v letech"pl_keře_rov*1</t>
  </si>
  <si>
    <t>112</t>
  </si>
  <si>
    <t>556048330</t>
  </si>
  <si>
    <t>"keře skupiny - počet pletí v letech"pl_keře_svah*1</t>
  </si>
  <si>
    <t>113</t>
  </si>
  <si>
    <t>1841637992</t>
  </si>
  <si>
    <t>114</t>
  </si>
  <si>
    <t>1435986196</t>
  </si>
  <si>
    <t>115</t>
  </si>
  <si>
    <t>-66071925</t>
  </si>
  <si>
    <t>116</t>
  </si>
  <si>
    <t>-69515840</t>
  </si>
  <si>
    <t>"stromy - převod na m3*ks"(70/1000)*stromy*4</t>
  </si>
  <si>
    <t>"keře skupiny - převod na m3*m2"(10/1000)*pl_keře_skup*4</t>
  </si>
  <si>
    <t>117</t>
  </si>
  <si>
    <t>645246450</t>
  </si>
  <si>
    <t>118</t>
  </si>
  <si>
    <t>1980138761</t>
  </si>
  <si>
    <t>119</t>
  </si>
  <si>
    <t>1720730333</t>
  </si>
  <si>
    <t>120</t>
  </si>
  <si>
    <t>-1779181768</t>
  </si>
  <si>
    <t>stromy*1</t>
  </si>
  <si>
    <t>121</t>
  </si>
  <si>
    <t>184215173</t>
  </si>
  <si>
    <t>Odstranění ukotvení kmene dřevin třemi kůly D do 0,1 m délky do 3 m</t>
  </si>
  <si>
    <t>1793795651</t>
  </si>
  <si>
    <t>OST5</t>
  </si>
  <si>
    <t>Následná péče v 5. roce</t>
  </si>
  <si>
    <t>122</t>
  </si>
  <si>
    <t>-1339017980</t>
  </si>
  <si>
    <t>123</t>
  </si>
  <si>
    <t>-1481693066</t>
  </si>
  <si>
    <t>124</t>
  </si>
  <si>
    <t>1912294203</t>
  </si>
  <si>
    <t>125</t>
  </si>
  <si>
    <t>-819188285</t>
  </si>
  <si>
    <t>126</t>
  </si>
  <si>
    <t>-585510549</t>
  </si>
  <si>
    <t>127</t>
  </si>
  <si>
    <t>1460390059</t>
  </si>
  <si>
    <t>128</t>
  </si>
  <si>
    <t>1580807633</t>
  </si>
  <si>
    <t>129</t>
  </si>
  <si>
    <t>-1110274491</t>
  </si>
  <si>
    <t>130</t>
  </si>
  <si>
    <t>464552192</t>
  </si>
  <si>
    <t>131</t>
  </si>
  <si>
    <t>-232449485</t>
  </si>
  <si>
    <t>pl_trv_mulc</t>
  </si>
  <si>
    <t>plocha trvalkových záhonů mulčovaných borkou - A, B, C</t>
  </si>
  <si>
    <t>pl_trv_štěrk</t>
  </si>
  <si>
    <t>plocha trvalkových záhonů mulčovaných štěrkem - D</t>
  </si>
  <si>
    <t>keře</t>
  </si>
  <si>
    <t>počet keřů celkem</t>
  </si>
  <si>
    <t>stromy_jehl</t>
  </si>
  <si>
    <t>navržené jehličnaté stromy</t>
  </si>
  <si>
    <t>stromy_list</t>
  </si>
  <si>
    <t>navržené listnaté stromy</t>
  </si>
  <si>
    <t>Etapa 2 - D.2.5 Zahradní a sadové úpravy</t>
  </si>
  <si>
    <t>obrubník_ocel</t>
  </si>
  <si>
    <t>délky ocelových obrubníků u štěrkových ploch kolem záhonů</t>
  </si>
  <si>
    <t>trvalky</t>
  </si>
  <si>
    <t>počet trvalek včetně trav</t>
  </si>
  <si>
    <t>495</t>
  </si>
  <si>
    <t>cibuloviny</t>
  </si>
  <si>
    <t>počet vysazených cibulovin</t>
  </si>
  <si>
    <t>1020</t>
  </si>
  <si>
    <t>500</t>
  </si>
  <si>
    <t xml:space="preserve">    1 - Zemní práce</t>
  </si>
  <si>
    <t xml:space="preserve">      N037 - Založení trvalkového záhonu</t>
  </si>
  <si>
    <t xml:space="preserve">        N023 - Výsadba trvalek</t>
  </si>
  <si>
    <t xml:space="preserve">          N06 - Trvalky materiál</t>
  </si>
  <si>
    <t>Zemní práce</t>
  </si>
  <si>
    <t>R-111251102</t>
  </si>
  <si>
    <t>Zrušení předzahrádky -  odstranění křovin a stromů i s kořeny sklonu terénu do 1:5 z celkové plochy přes 100 do 500 m2</t>
  </si>
  <si>
    <t>-1354960788</t>
  </si>
  <si>
    <t>R-185805212</t>
  </si>
  <si>
    <t>Zrušení trvalkových výsadeb na záhonech</t>
  </si>
  <si>
    <t>2050109831</t>
  </si>
  <si>
    <t>-120111456</t>
  </si>
  <si>
    <t>"dle inv.tab.č.10,11,12"10+10+60</t>
  </si>
  <si>
    <t>112151311</t>
  </si>
  <si>
    <t>Kácení stromu bez postupného spouštění koruny a kmene D do 0,2 m</t>
  </si>
  <si>
    <t>-1107913585</t>
  </si>
  <si>
    <t>"dle inv.tab.č.4"1</t>
  </si>
  <si>
    <t>187932503</t>
  </si>
  <si>
    <t>"dle inv.tab.č.7"1</t>
  </si>
  <si>
    <t>112151313</t>
  </si>
  <si>
    <t>Kácení stromu bez postupného spouštění koruny a kmene D do 0,4 m</t>
  </si>
  <si>
    <t>-1278269891</t>
  </si>
  <si>
    <t>"dle inv.tab.č.5,6"2</t>
  </si>
  <si>
    <t>112201111</t>
  </si>
  <si>
    <t>Odstranění pařezů D do 0,2 m v rovině a svahu 1:5 s odklizením do 20 m a zasypáním jámy</t>
  </si>
  <si>
    <t>-2137201115</t>
  </si>
  <si>
    <t>-83484217</t>
  </si>
  <si>
    <t>112201113</t>
  </si>
  <si>
    <t>Odstranění pařezů D do 0,4 m v rovině a svahu 1:5 s odklizením do 20 m a zasypáním jámy</t>
  </si>
  <si>
    <t>-1825987484</t>
  </si>
  <si>
    <t>"dle inv.tab."2</t>
  </si>
  <si>
    <t>-740174014</t>
  </si>
  <si>
    <t>-1725676576</t>
  </si>
  <si>
    <t>162201415</t>
  </si>
  <si>
    <t>Vodorovné přemístění kmenů stromů jehličnatých do 1 km D kmene do 300 mm</t>
  </si>
  <si>
    <t>-1308258647</t>
  </si>
  <si>
    <t>162201416</t>
  </si>
  <si>
    <t>Vodorovné přemístění kmenů stromů jehličnatých do 1 km D kmene do 500 mm</t>
  </si>
  <si>
    <t>-341639946</t>
  </si>
  <si>
    <t>-1991133249</t>
  </si>
  <si>
    <t>930662437</t>
  </si>
  <si>
    <t>1+1</t>
  </si>
  <si>
    <t>-1574853409</t>
  </si>
  <si>
    <t>-1166143694</t>
  </si>
  <si>
    <t>"plocha keřů a trvalek"11+25</t>
  </si>
  <si>
    <t>184802111</t>
  </si>
  <si>
    <t>-369585800</t>
  </si>
  <si>
    <t>pl_keře_skup*2</t>
  </si>
  <si>
    <t>254585937</t>
  </si>
  <si>
    <t>140*0,0005 'Přepočtené koeficientem množství</t>
  </si>
  <si>
    <t>1018827926</t>
  </si>
  <si>
    <t>R-185802114</t>
  </si>
  <si>
    <t>Aplikace půdního kondicionéru k jednotlivým rostlinám v rovině a svahu do 1:5</t>
  </si>
  <si>
    <t>-127198823</t>
  </si>
  <si>
    <t>10,5*0,001 'Přepočtené koeficientem množství</t>
  </si>
  <si>
    <t>251911550-R</t>
  </si>
  <si>
    <t>Půdní kondicionér vícesložkový, vč. dovozu, ztratné 3% v ceně</t>
  </si>
  <si>
    <t>-1610635000</t>
  </si>
  <si>
    <t>"stromy s balem - množství 0,5kg/ks"0,5*stromy</t>
  </si>
  <si>
    <t>"keře skupiny - množství 100g/m2"0,1*pl_keře_skup</t>
  </si>
  <si>
    <t>184215113</t>
  </si>
  <si>
    <t>Ukotvení kmene dřevin jedním kůlem D do 0,1 m délky do 3 m</t>
  </si>
  <si>
    <t>-58060688</t>
  </si>
  <si>
    <t>"počet listnatých stromů*3ks kůlů ke každému"3*stromy_list</t>
  </si>
  <si>
    <t>"počet jehličnatých stromů*1ks kůlů ke každému"1*stromy_jehl</t>
  </si>
  <si>
    <t>768982008</t>
  </si>
  <si>
    <t>"počet stromů*3ks příčky ke každému"3*stromy_list</t>
  </si>
  <si>
    <t>"2m úvazku/1ks stromu"2,0*stromy</t>
  </si>
  <si>
    <t>stromy+pl_keře_skup</t>
  </si>
  <si>
    <t>77*0,1 'Přepočtené koeficientem množství</t>
  </si>
  <si>
    <t>1107020360</t>
  </si>
  <si>
    <t>487751899</t>
  </si>
  <si>
    <t>-104802478</t>
  </si>
  <si>
    <t>-1894280651</t>
  </si>
  <si>
    <t>R_200001</t>
  </si>
  <si>
    <t>Abies concolor, v 175-200 cm, s balem, ztratné 3% v ceně</t>
  </si>
  <si>
    <t>-1507095931</t>
  </si>
  <si>
    <t>R_200303.1</t>
  </si>
  <si>
    <t>Prunus avium 'Kordia', ok 10-12, s balem, ztratné 3% v ceně</t>
  </si>
  <si>
    <t>1119397938</t>
  </si>
  <si>
    <t>Sorbus aria ´Magnifica´, ok 10-12, s balem, ztratné 3%v ceně</t>
  </si>
  <si>
    <t>1513448771</t>
  </si>
  <si>
    <t>R_300005</t>
  </si>
  <si>
    <t>Buddleja davidii ´Pink Delight´, výška 30-40 cm, ko 2l, ztratné 3% v ceně</t>
  </si>
  <si>
    <t>1359048327</t>
  </si>
  <si>
    <t>R_300130</t>
  </si>
  <si>
    <t>Hydrangea macrophylla ´Rotkehlchen´, vel. 40-60 cm, ko 3l, ztratné 3%v ceně</t>
  </si>
  <si>
    <t>-1148815009</t>
  </si>
  <si>
    <t>R_300130.2</t>
  </si>
  <si>
    <t>Hydrangea paniculata ´Limelight´, vel. 40-60 cm, ko 3 l, ztratné 3%v ceně</t>
  </si>
  <si>
    <t>-1456800102</t>
  </si>
  <si>
    <t>1006961962</t>
  </si>
  <si>
    <t>R_300161</t>
  </si>
  <si>
    <t>Philadelphus coronarius, výška 30-40 cm, ko 2l, ztratné 3% v ceně</t>
  </si>
  <si>
    <t>-1083930734</t>
  </si>
  <si>
    <t>Potentilla fruticosa ´Abbotswood´, vel. 40-60 cm, ko 2 l, ztratné 3%v ceně</t>
  </si>
  <si>
    <t>-2083278251</t>
  </si>
  <si>
    <t>N037</t>
  </si>
  <si>
    <t>Založení trvalkového záhonu</t>
  </si>
  <si>
    <t>-887698173</t>
  </si>
  <si>
    <t>(pl_trv_mulc+pl_trv_štěrk)*2</t>
  </si>
  <si>
    <t>-158917458</t>
  </si>
  <si>
    <t>1835362842</t>
  </si>
  <si>
    <t>pl_trv_mulc+pl_trv_štěrk</t>
  </si>
  <si>
    <t>183403153.1</t>
  </si>
  <si>
    <t>1666543687</t>
  </si>
  <si>
    <t>-1281664393</t>
  </si>
  <si>
    <t>1,5*0,001 'Přepočtené koeficientem množství</t>
  </si>
  <si>
    <t>-1434725860</t>
  </si>
  <si>
    <t>"trvalky borka - množství 100g/m2"0,1*pl_trv_mulc</t>
  </si>
  <si>
    <t>-1614070423</t>
  </si>
  <si>
    <t>R-1039110001</t>
  </si>
  <si>
    <t>kůra mulčovací VL - drcená borová kůra</t>
  </si>
  <si>
    <t>-1151137964</t>
  </si>
  <si>
    <t>15*0,1 'Přepočtené koeficientem množství</t>
  </si>
  <si>
    <t>122111101</t>
  </si>
  <si>
    <t>Odkopávky a prokopávky v hornině třídy těžitelnosti I, skupiny 1 a 2 ručně</t>
  </si>
  <si>
    <t>1440885730</t>
  </si>
  <si>
    <t>pl_trv_štěrk*0,15</t>
  </si>
  <si>
    <t>162351103</t>
  </si>
  <si>
    <t>Vodorovné přemístění do 500 m výkopku/sypaniny z horniny třídy těžitelnosti I, skupiny 1 až 3</t>
  </si>
  <si>
    <t>1111090481</t>
  </si>
  <si>
    <t>171251201</t>
  </si>
  <si>
    <t>Uložení sypaniny na skládky nebo meziskládky</t>
  </si>
  <si>
    <t>-1592664496</t>
  </si>
  <si>
    <t>R-564201111</t>
  </si>
  <si>
    <t>Podklad nebo podsyp ze štěrkopísku ŠP tl do 10 mm</t>
  </si>
  <si>
    <t>970904059</t>
  </si>
  <si>
    <t>pl_trv_štěrk*0,8</t>
  </si>
  <si>
    <t>58337302</t>
  </si>
  <si>
    <t>štěrkopísek frakce 8/16</t>
  </si>
  <si>
    <t>228194062</t>
  </si>
  <si>
    <t>"80% objemu, tl. 10 cm, převod na tuny"pl_trv_štěrk*0,8*0,1*2000/1000</t>
  </si>
  <si>
    <t>R-916371214</t>
  </si>
  <si>
    <t>Osazení ocelové pásoviny zarytím včetně začištění</t>
  </si>
  <si>
    <t>18456935</t>
  </si>
  <si>
    <t>R-1018</t>
  </si>
  <si>
    <t>Ocelová samofixační obruba, ocelový pozink. plech 2000x200x2mm, s vrchním lemem</t>
  </si>
  <si>
    <t>885095026</t>
  </si>
  <si>
    <t>"5% ztratné"obrubník_ocel*1,05</t>
  </si>
  <si>
    <t>184911161</t>
  </si>
  <si>
    <t>Mulčování záhonů kačírkem tl. vrstvy do 0,1 m v rovině a svahu do 1:5</t>
  </si>
  <si>
    <t>-1236676394</t>
  </si>
  <si>
    <t>58343872</t>
  </si>
  <si>
    <t>kamenivo drcené hrubé frakce 8/16</t>
  </si>
  <si>
    <t>-1586564526</t>
  </si>
  <si>
    <t>"tl. 7 cm, převod na tuny"pl_trv_štěrk*0,07*2000/1000</t>
  </si>
  <si>
    <t>N023</t>
  </si>
  <si>
    <t>Výsadba trvalek</t>
  </si>
  <si>
    <t>183111111</t>
  </si>
  <si>
    <t>Hloubení jamek bez výměny půdy zeminy tř 1 až 4 objem do 0,002 m3 v rovině a svahu do 1:5</t>
  </si>
  <si>
    <t>-1790146275</t>
  </si>
  <si>
    <t>trvalky+cibuloviny</t>
  </si>
  <si>
    <t>183211312</t>
  </si>
  <si>
    <t>1330560313</t>
  </si>
  <si>
    <t>183211313</t>
  </si>
  <si>
    <t>Výsadba cibulí nebo hlíz</t>
  </si>
  <si>
    <t>-730100853</t>
  </si>
  <si>
    <t>185804312.1</t>
  </si>
  <si>
    <t>478019262</t>
  </si>
  <si>
    <t>"trvalkový záhon - převod na m3*m2"(10/1000)*(pl_trv_mulc+pl_trv_štěrk)</t>
  </si>
  <si>
    <t>185851121.1</t>
  </si>
  <si>
    <t>-48620995</t>
  </si>
  <si>
    <t>185851129.1</t>
  </si>
  <si>
    <t>-1604297048</t>
  </si>
  <si>
    <t>082113210.2</t>
  </si>
  <si>
    <t>-353211956</t>
  </si>
  <si>
    <t>N06</t>
  </si>
  <si>
    <t>Trvalky materiál</t>
  </si>
  <si>
    <t>R_4000041</t>
  </si>
  <si>
    <t>Alchemilla mollis, K9, ztratné 3 %v ceně</t>
  </si>
  <si>
    <t>-1278643632</t>
  </si>
  <si>
    <t>R_4000042</t>
  </si>
  <si>
    <t>Gaura lindheimeri, K9, ztratné 3 %v ceně</t>
  </si>
  <si>
    <t>279838044</t>
  </si>
  <si>
    <t>6+15</t>
  </si>
  <si>
    <t>R_4311</t>
  </si>
  <si>
    <t>Penstemon digitalis ´Mystica´, K9, ztratné 3%v ceně</t>
  </si>
  <si>
    <t>1317604064</t>
  </si>
  <si>
    <t>R_4001011</t>
  </si>
  <si>
    <t>Salvia nemorosa ´Ostfriesland´, K9, ztratné 3%v ceně</t>
  </si>
  <si>
    <t>-1525063899</t>
  </si>
  <si>
    <t>12+20</t>
  </si>
  <si>
    <t>R_4211</t>
  </si>
  <si>
    <t>Narcissus ´Geranium´, ztratné 3%v ceně</t>
  </si>
  <si>
    <t>1154331087</t>
  </si>
  <si>
    <t>R_400009.3</t>
  </si>
  <si>
    <t>Astilbe japonica ´Europa´, K9, ztratné 3 % v ceně</t>
  </si>
  <si>
    <t>1808728289</t>
  </si>
  <si>
    <t>R_40131</t>
  </si>
  <si>
    <t>Astrantia major, K 9, ztratné 3%v ceně</t>
  </si>
  <si>
    <t>777069329</t>
  </si>
  <si>
    <t>R_477</t>
  </si>
  <si>
    <t>Persicaria amplexicaule 'Dark Red', K9, ztratné 3%v ceně</t>
  </si>
  <si>
    <t>-1337554211</t>
  </si>
  <si>
    <t>R_40002511</t>
  </si>
  <si>
    <t>Geranium magnificum ´Anemoniflorum´, K9, ztratné 3%v ceně</t>
  </si>
  <si>
    <t>-900312209</t>
  </si>
  <si>
    <t>R_4000581</t>
  </si>
  <si>
    <t>Nepeta racemosa, K9, ztratné 3% v ceně</t>
  </si>
  <si>
    <t>2048643529</t>
  </si>
  <si>
    <t>R_400085</t>
  </si>
  <si>
    <t>Origanum vulgare, K9, ztratné 3% v ceně</t>
  </si>
  <si>
    <t>-976577049</t>
  </si>
  <si>
    <t>R_4000051.4</t>
  </si>
  <si>
    <t>Allium aflatunense 'Purple Sensation', ztratné 3%v ceně</t>
  </si>
  <si>
    <t>-2090351702</t>
  </si>
  <si>
    <t>80+80</t>
  </si>
  <si>
    <t>R_403.1</t>
  </si>
  <si>
    <t>Calamagrostis brachytricha, K 9, ztratné 3%v ceně</t>
  </si>
  <si>
    <t>-399404917</t>
  </si>
  <si>
    <t>R_500010/1</t>
  </si>
  <si>
    <t>Helictrotrichon sempervirens "Saphirsprudel", K9, ztratné 3%v ceně</t>
  </si>
  <si>
    <t>-78767029</t>
  </si>
  <si>
    <t>R_400009.2</t>
  </si>
  <si>
    <t>Aster dumosus ´Terry´s Pride´, K9, ztratné 3 %v ceně</t>
  </si>
  <si>
    <t>1566109680</t>
  </si>
  <si>
    <t>R_4000091.2</t>
  </si>
  <si>
    <t>Aster linosyris, K9, ztratné 3 %v ceně</t>
  </si>
  <si>
    <t>-1319702217</t>
  </si>
  <si>
    <t>R_4000251</t>
  </si>
  <si>
    <t>Calamintha nepeta ´Triumphator´, K 9, ztratné 3%v ceně</t>
  </si>
  <si>
    <t>-696195447</t>
  </si>
  <si>
    <t>R_4000221</t>
  </si>
  <si>
    <t>Echinacea pallida, K9, ztratné 3%v ceně</t>
  </si>
  <si>
    <t>-371025674</t>
  </si>
  <si>
    <t>R_50001711</t>
  </si>
  <si>
    <t>Iris x barbata skupina Media (střední), K9, ztratné 3% v ceně</t>
  </si>
  <si>
    <t>-1633653131</t>
  </si>
  <si>
    <t>R_400010.1</t>
  </si>
  <si>
    <t>Platycodon grandiflorus ´Mariesii´, K 9x9x10, ztratné 3 %v ceně</t>
  </si>
  <si>
    <t>181679103</t>
  </si>
  <si>
    <t>R_500021</t>
  </si>
  <si>
    <t>Sedum spectabile 'Iceberg', K9, ztratné 3% v ceně</t>
  </si>
  <si>
    <t>-737346812</t>
  </si>
  <si>
    <t>R_400102.1</t>
  </si>
  <si>
    <t>Veronica teucrium ´Knallblau´, K9*9*10, ztratné 3%v ceně</t>
  </si>
  <si>
    <t>-1169169700</t>
  </si>
  <si>
    <t>R_400024.1</t>
  </si>
  <si>
    <t>Geranium renardii, K 9x9x10, ztratné 3%v ceně</t>
  </si>
  <si>
    <t>-101058495</t>
  </si>
  <si>
    <t>R_400026</t>
  </si>
  <si>
    <t>Geranium sanguineum ´Album´, K 9, ztratné 3%v ceně</t>
  </si>
  <si>
    <t>-22030159</t>
  </si>
  <si>
    <t>R_400069</t>
  </si>
  <si>
    <t>Prunella grandiflora, K 9, ztratné 3 %v ceně</t>
  </si>
  <si>
    <t>-1795384881</t>
  </si>
  <si>
    <t>R_400068.1</t>
  </si>
  <si>
    <t>Sedum spurium 'Fuldaglut', K 9x9x10, ztratné 3 %v ceně</t>
  </si>
  <si>
    <t>1497932240</t>
  </si>
  <si>
    <t>R_400103.3</t>
  </si>
  <si>
    <t>Veronica porphyriana, K9, ztratné 3%v ceně</t>
  </si>
  <si>
    <t>-1297901173</t>
  </si>
  <si>
    <t>R_486</t>
  </si>
  <si>
    <t>Aquilegia vulgaris modré kultivary, K9, ztratné 3%v ceně</t>
  </si>
  <si>
    <t>1597809733</t>
  </si>
  <si>
    <t>R_50002821</t>
  </si>
  <si>
    <t>Verbascum nigrum ´Album´, K 9, ztratné 3%v ceně</t>
  </si>
  <si>
    <t>-1516952281</t>
  </si>
  <si>
    <t>R_400007.1</t>
  </si>
  <si>
    <t>Muscari armeniacum, ztratné 3%v ceně</t>
  </si>
  <si>
    <t>-1133754151</t>
  </si>
  <si>
    <t>R_400006.1</t>
  </si>
  <si>
    <t>Ornithogalum umbellatum, ztratné 3%v ceně</t>
  </si>
  <si>
    <t>-1534254995</t>
  </si>
  <si>
    <t>R_400008.1</t>
  </si>
  <si>
    <t>Tulipa linifolia, ztratné 3%v ceně</t>
  </si>
  <si>
    <t>1050986417</t>
  </si>
  <si>
    <t>500*0,0005 'Přepočtené koeficientem množství</t>
  </si>
  <si>
    <t>-1515943407</t>
  </si>
  <si>
    <t>505329495</t>
  </si>
  <si>
    <t>500*0,02 'Přepočtené koeficientem množství</t>
  </si>
  <si>
    <t>1867873944</t>
  </si>
  <si>
    <t>1304605688</t>
  </si>
  <si>
    <t>"keře skupiny - počet pletí v letech"pl_keře_skup*2</t>
  </si>
  <si>
    <t>185804211</t>
  </si>
  <si>
    <t>Vypletí záhonu trvalek s naložením a odvozem odpadu do 20 km v rovině a svahu do 1:5</t>
  </si>
  <si>
    <t>1879202921</t>
  </si>
  <si>
    <t>"trvalky - počet pletí v letech"pl_trvalky*3</t>
  </si>
  <si>
    <t>185804252</t>
  </si>
  <si>
    <t>Odstranění odkvetlých a odumřelých částí trvalek s odklizením odpadu do 20 km</t>
  </si>
  <si>
    <t>287188957</t>
  </si>
  <si>
    <t>"2x ročně"pl_trv_mulc*2</t>
  </si>
  <si>
    <t>184817111</t>
  </si>
  <si>
    <t>Řez trvalek ve vegetačním období v rovině nebo ve svahu do 1:5 jarní řez</t>
  </si>
  <si>
    <t>1720148116</t>
  </si>
  <si>
    <t>"1x ročně"pl_trvalky*1</t>
  </si>
  <si>
    <t>184851111</t>
  </si>
  <si>
    <t>Hnojení roztokem hnojiva v rovině a svahu do 1:2</t>
  </si>
  <si>
    <t>348242964</t>
  </si>
  <si>
    <t>132</t>
  </si>
  <si>
    <t>25191155</t>
  </si>
  <si>
    <t>hnojivo průmyslové NPK, 30g/m2</t>
  </si>
  <si>
    <t>-1201320978</t>
  </si>
  <si>
    <t>15*0,03 'Přepočtené koeficientem množství</t>
  </si>
  <si>
    <t>133</t>
  </si>
  <si>
    <t>1369127331</t>
  </si>
  <si>
    <t>"parkový trávník 6x ročně"trávník*6</t>
  </si>
  <si>
    <t>134</t>
  </si>
  <si>
    <t>892259480</t>
  </si>
  <si>
    <t>"množství pokosené trávy v m3"pokos_park*0,3*0,1</t>
  </si>
  <si>
    <t>135</t>
  </si>
  <si>
    <t>"trvalky borka - převod na m3*m2"(10/1000)*pl_trv_mulc*10</t>
  </si>
  <si>
    <t>"trvalky štěrk - převod na m3*m2"(10/1000)*pl_trv_štěrk*3</t>
  </si>
  <si>
    <t>136</t>
  </si>
  <si>
    <t>137</t>
  </si>
  <si>
    <t>138</t>
  </si>
  <si>
    <t>139</t>
  </si>
  <si>
    <t>140</t>
  </si>
  <si>
    <t>141</t>
  </si>
  <si>
    <t>-664731544</t>
  </si>
  <si>
    <t>142</t>
  </si>
  <si>
    <t>2060465798</t>
  </si>
  <si>
    <t>143</t>
  </si>
  <si>
    <t>-2875344</t>
  </si>
  <si>
    <t>144</t>
  </si>
  <si>
    <t>777654524</t>
  </si>
  <si>
    <t>145</t>
  </si>
  <si>
    <t>-10123170</t>
  </si>
  <si>
    <t>146</t>
  </si>
  <si>
    <t>29262880</t>
  </si>
  <si>
    <t>147</t>
  </si>
  <si>
    <t>pokos_park</t>
  </si>
  <si>
    <t>148</t>
  </si>
  <si>
    <t>149</t>
  </si>
  <si>
    <t>33369764</t>
  </si>
  <si>
    <t>"trvalky borka - převod na m3*m2"(10/1000)*pl_trv_mulc*6</t>
  </si>
  <si>
    <t>150</t>
  </si>
  <si>
    <t>1059275048</t>
  </si>
  <si>
    <t>151</t>
  </si>
  <si>
    <t>-985016425</t>
  </si>
  <si>
    <t>152</t>
  </si>
  <si>
    <t>-1387526744</t>
  </si>
  <si>
    <t>153</t>
  </si>
  <si>
    <t>154</t>
  </si>
  <si>
    <t>-2106801635</t>
  </si>
  <si>
    <t>155</t>
  </si>
  <si>
    <t>-2131641377</t>
  </si>
  <si>
    <t>156</t>
  </si>
  <si>
    <t>-955637100</t>
  </si>
  <si>
    <t>157</t>
  </si>
  <si>
    <t>-1956780304</t>
  </si>
  <si>
    <t>158</t>
  </si>
  <si>
    <t>1210125137</t>
  </si>
  <si>
    <t>159</t>
  </si>
  <si>
    <t>527110958</t>
  </si>
  <si>
    <t>160</t>
  </si>
  <si>
    <t>1015046857</t>
  </si>
  <si>
    <t>161</t>
  </si>
  <si>
    <t>-203440847</t>
  </si>
  <si>
    <t>162</t>
  </si>
  <si>
    <t>2048332775</t>
  </si>
  <si>
    <t>"tl. 3 cm, převod na tuny"pl_trv_štěrk*0,03*2000/1000</t>
  </si>
  <si>
    <t>163</t>
  </si>
  <si>
    <t>1906543754</t>
  </si>
  <si>
    <t>pl_trv_mulc+stromy+pl_keře_skup</t>
  </si>
  <si>
    <t>164</t>
  </si>
  <si>
    <t>-1696021417</t>
  </si>
  <si>
    <t>92*0,1 'Přepočtené koeficientem množství</t>
  </si>
  <si>
    <t>165</t>
  </si>
  <si>
    <t>-1971324132</t>
  </si>
  <si>
    <t>166</t>
  </si>
  <si>
    <t>2104844283</t>
  </si>
  <si>
    <t>167</t>
  </si>
  <si>
    <t>1131923209</t>
  </si>
  <si>
    <t>168</t>
  </si>
  <si>
    <t>510785276</t>
  </si>
  <si>
    <t>169</t>
  </si>
  <si>
    <t>1813523047</t>
  </si>
  <si>
    <t>170</t>
  </si>
  <si>
    <t>1502048986</t>
  </si>
  <si>
    <t>171</t>
  </si>
  <si>
    <t>172</t>
  </si>
  <si>
    <t>173</t>
  </si>
  <si>
    <t>1711446839</t>
  </si>
  <si>
    <t>174</t>
  </si>
  <si>
    <t>-703837681</t>
  </si>
  <si>
    <t>"keře skupiny - počet pletí v letech"pl_keře_skup*1</t>
  </si>
  <si>
    <t>175</t>
  </si>
  <si>
    <t>-47650616</t>
  </si>
  <si>
    <t>176</t>
  </si>
  <si>
    <t>1459424752</t>
  </si>
  <si>
    <t>177</t>
  </si>
  <si>
    <t>1016180547</t>
  </si>
  <si>
    <t>178</t>
  </si>
  <si>
    <t>400071961</t>
  </si>
  <si>
    <t>179</t>
  </si>
  <si>
    <t>-1837112020</t>
  </si>
  <si>
    <t>180</t>
  </si>
  <si>
    <t>-852044099</t>
  </si>
  <si>
    <t>181</t>
  </si>
  <si>
    <t>67893972</t>
  </si>
  <si>
    <t>182</t>
  </si>
  <si>
    <t>-951516609</t>
  </si>
  <si>
    <t>"trvalky borka - převod na m3*m2"(10/1000)*pl_trv_mulc*4</t>
  </si>
  <si>
    <t>183</t>
  </si>
  <si>
    <t>1625590631</t>
  </si>
  <si>
    <t>184</t>
  </si>
  <si>
    <t>-381302901</t>
  </si>
  <si>
    <t>185</t>
  </si>
  <si>
    <t>1117771446</t>
  </si>
  <si>
    <t>186</t>
  </si>
  <si>
    <t>1909245781</t>
  </si>
  <si>
    <t>187</t>
  </si>
  <si>
    <t>184215153</t>
  </si>
  <si>
    <t>Odstranění ukotvení kmene dřevin jedním kůlem D do 0,1 m délky do 3 m</t>
  </si>
  <si>
    <t>-257179781</t>
  </si>
  <si>
    <t>188</t>
  </si>
  <si>
    <t>-1792362848</t>
  </si>
  <si>
    <t>189</t>
  </si>
  <si>
    <t>1912498099</t>
  </si>
  <si>
    <t>190</t>
  </si>
  <si>
    <t>-580770544</t>
  </si>
  <si>
    <t>191</t>
  </si>
  <si>
    <t>-88630899</t>
  </si>
  <si>
    <t>192</t>
  </si>
  <si>
    <t>416501543</t>
  </si>
  <si>
    <t>193</t>
  </si>
  <si>
    <t>795136047</t>
  </si>
  <si>
    <t>194</t>
  </si>
  <si>
    <t>-1370190645</t>
  </si>
  <si>
    <t>195</t>
  </si>
  <si>
    <t>-182815055</t>
  </si>
  <si>
    <t>-72012725</t>
  </si>
  <si>
    <t>197</t>
  </si>
  <si>
    <t>186450178</t>
  </si>
  <si>
    <t>198</t>
  </si>
  <si>
    <t>1689533291</t>
  </si>
  <si>
    <t>199</t>
  </si>
  <si>
    <t>-1040862325</t>
  </si>
  <si>
    <t>200</t>
  </si>
  <si>
    <t>-1567340685</t>
  </si>
  <si>
    <t>201</t>
  </si>
  <si>
    <t>2068954255</t>
  </si>
  <si>
    <t>SEZNAM FIGUR</t>
  </si>
  <si>
    <t>Výměra</t>
  </si>
  <si>
    <t>bioodpad</t>
  </si>
  <si>
    <t>množství bioodpadu při kácení</t>
  </si>
  <si>
    <t>množství ods drnu</t>
  </si>
  <si>
    <t>množství bioodpadu při kosení trávníků</t>
  </si>
  <si>
    <t>1476+9500</t>
  </si>
  <si>
    <t>keře_sol</t>
  </si>
  <si>
    <t>počet soliterních keřů celkem</t>
  </si>
  <si>
    <t>4+3+4</t>
  </si>
  <si>
    <t>ošetření_objem</t>
  </si>
  <si>
    <t>objem větví při ošetření dřevin</t>
  </si>
  <si>
    <t>"objem korun dle tab - ošetření dřevin"2200</t>
  </si>
  <si>
    <t>"ponizeno o 1/200"2200/100</t>
  </si>
  <si>
    <t>pl_cibuloviny</t>
  </si>
  <si>
    <t>plocha záhonů s cibulama</t>
  </si>
  <si>
    <t>pl_keře_sol</t>
  </si>
  <si>
    <t>počet navržených keřů soliterních</t>
  </si>
  <si>
    <t>(4+3+4)*0,4</t>
  </si>
  <si>
    <t>pl_trvalky</t>
  </si>
  <si>
    <t>plocha trvalkových záhonů</t>
  </si>
  <si>
    <t>pokos_byliny</t>
  </si>
  <si>
    <t>plocha trávníku bylinného k pokosení</t>
  </si>
  <si>
    <t>plocha trávníku parkového k pokosení</t>
  </si>
  <si>
    <t>370</t>
  </si>
  <si>
    <t>trávník_byliny</t>
  </si>
  <si>
    <t>plocha založeného bylinného trávníku celkem</t>
  </si>
  <si>
    <t>1200</t>
  </si>
  <si>
    <t>616</t>
  </si>
  <si>
    <t xml:space="preserve"> Etapa 1</t>
  </si>
  <si>
    <t>Použití figury:</t>
  </si>
  <si>
    <t>kácení_objem_korun</t>
  </si>
  <si>
    <t>výpočet objemu větví kácených stromů</t>
  </si>
  <si>
    <t>"objem korun dle tab - kácení"50+(23*2)</t>
  </si>
  <si>
    <t>"ponizeno o 1/200"100/20</t>
  </si>
  <si>
    <t>256</t>
  </si>
  <si>
    <t>obsah_pařez</t>
  </si>
  <si>
    <t>plocha frézovaných pařezů</t>
  </si>
  <si>
    <t>0,5</t>
  </si>
  <si>
    <t>pl_keře_rov+pl_keře_svah</t>
  </si>
  <si>
    <t>trávník_rov+trávník_svah</t>
  </si>
  <si>
    <t>zemina potřebná k zasypání pařezů</t>
  </si>
  <si>
    <t xml:space="preserve"> Etapa 2</t>
  </si>
  <si>
    <t>140+880</t>
  </si>
  <si>
    <t>"objem korun dle tab - kácení"205+(80*1,5)</t>
  </si>
  <si>
    <t>"ponizeno o 1/200"325/20</t>
  </si>
  <si>
    <t>"A+B+C"4+3+8</t>
  </si>
  <si>
    <t>"D"40</t>
  </si>
  <si>
    <t>plocha trvalkových záhonů - A+B+C+D</t>
  </si>
  <si>
    <t>133+362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</si>
</sst>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3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11" fillId="0" borderId="0" xfId="0" applyNumberFormat="1" applyFont="1" applyAlignment="1" applyProtection="1"/>
    <xf numFmtId="0" fontId="11" fillId="0" borderId="3" xfId="0" applyFont="1" applyBorder="1" applyAlignment="1"/>
    <xf numFmtId="0" fontId="11" fillId="0" borderId="14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5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36" fillId="2" borderId="19" xfId="0" applyFont="1" applyFill="1" applyBorder="1" applyAlignment="1" applyProtection="1">
      <alignment horizontal="left" vertical="center"/>
      <protection locked="0"/>
    </xf>
    <xf numFmtId="0" fontId="36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68" t="s">
        <v>14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2"/>
      <c r="AQ5" s="22"/>
      <c r="AR5" s="20"/>
      <c r="BE5" s="265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70" t="s">
        <v>17</v>
      </c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2"/>
      <c r="AQ6" s="22"/>
      <c r="AR6" s="20"/>
      <c r="BE6" s="266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66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66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66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66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66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66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66"/>
      <c r="BS13" s="17" t="s">
        <v>6</v>
      </c>
    </row>
    <row r="14" spans="1:74" ht="12.75">
      <c r="B14" s="21"/>
      <c r="C14" s="22"/>
      <c r="D14" s="22"/>
      <c r="E14" s="271" t="s">
        <v>29</v>
      </c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66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66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66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66"/>
      <c r="BS17" s="17" t="s">
        <v>32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66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66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66"/>
      <c r="BS20" s="17" t="s">
        <v>32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66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66"/>
    </row>
    <row r="23" spans="1:71" s="1" customFormat="1" ht="16.5" customHeight="1">
      <c r="B23" s="21"/>
      <c r="C23" s="22"/>
      <c r="D23" s="22"/>
      <c r="E23" s="273" t="s">
        <v>1</v>
      </c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2"/>
      <c r="AP23" s="22"/>
      <c r="AQ23" s="22"/>
      <c r="AR23" s="20"/>
      <c r="BE23" s="266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66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66"/>
    </row>
    <row r="26" spans="1:71" s="2" customFormat="1" ht="25.9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4">
        <f>ROUND(AG94,2)</f>
        <v>0</v>
      </c>
      <c r="AL26" s="275"/>
      <c r="AM26" s="275"/>
      <c r="AN26" s="275"/>
      <c r="AO26" s="275"/>
      <c r="AP26" s="36"/>
      <c r="AQ26" s="36"/>
      <c r="AR26" s="39"/>
      <c r="BE26" s="266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66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76" t="s">
        <v>37</v>
      </c>
      <c r="M28" s="276"/>
      <c r="N28" s="276"/>
      <c r="O28" s="276"/>
      <c r="P28" s="276"/>
      <c r="Q28" s="36"/>
      <c r="R28" s="36"/>
      <c r="S28" s="36"/>
      <c r="T28" s="36"/>
      <c r="U28" s="36"/>
      <c r="V28" s="36"/>
      <c r="W28" s="276" t="s">
        <v>38</v>
      </c>
      <c r="X28" s="276"/>
      <c r="Y28" s="276"/>
      <c r="Z28" s="276"/>
      <c r="AA28" s="276"/>
      <c r="AB28" s="276"/>
      <c r="AC28" s="276"/>
      <c r="AD28" s="276"/>
      <c r="AE28" s="276"/>
      <c r="AF28" s="36"/>
      <c r="AG28" s="36"/>
      <c r="AH28" s="36"/>
      <c r="AI28" s="36"/>
      <c r="AJ28" s="36"/>
      <c r="AK28" s="276" t="s">
        <v>39</v>
      </c>
      <c r="AL28" s="276"/>
      <c r="AM28" s="276"/>
      <c r="AN28" s="276"/>
      <c r="AO28" s="276"/>
      <c r="AP28" s="36"/>
      <c r="AQ28" s="36"/>
      <c r="AR28" s="39"/>
      <c r="BE28" s="266"/>
    </row>
    <row r="29" spans="1:71" s="3" customFormat="1" ht="14.45" customHeight="1">
      <c r="B29" s="40"/>
      <c r="C29" s="41"/>
      <c r="D29" s="29" t="s">
        <v>40</v>
      </c>
      <c r="E29" s="41"/>
      <c r="F29" s="29" t="s">
        <v>41</v>
      </c>
      <c r="G29" s="41"/>
      <c r="H29" s="41"/>
      <c r="I29" s="41"/>
      <c r="J29" s="41"/>
      <c r="K29" s="41"/>
      <c r="L29" s="279">
        <v>0.21</v>
      </c>
      <c r="M29" s="278"/>
      <c r="N29" s="278"/>
      <c r="O29" s="278"/>
      <c r="P29" s="278"/>
      <c r="Q29" s="41"/>
      <c r="R29" s="41"/>
      <c r="S29" s="41"/>
      <c r="T29" s="41"/>
      <c r="U29" s="41"/>
      <c r="V29" s="41"/>
      <c r="W29" s="277">
        <f>ROUND(AZ94, 2)</f>
        <v>0</v>
      </c>
      <c r="X29" s="278"/>
      <c r="Y29" s="278"/>
      <c r="Z29" s="278"/>
      <c r="AA29" s="278"/>
      <c r="AB29" s="278"/>
      <c r="AC29" s="278"/>
      <c r="AD29" s="278"/>
      <c r="AE29" s="278"/>
      <c r="AF29" s="41"/>
      <c r="AG29" s="41"/>
      <c r="AH29" s="41"/>
      <c r="AI29" s="41"/>
      <c r="AJ29" s="41"/>
      <c r="AK29" s="277">
        <f>ROUND(AV94, 2)</f>
        <v>0</v>
      </c>
      <c r="AL29" s="278"/>
      <c r="AM29" s="278"/>
      <c r="AN29" s="278"/>
      <c r="AO29" s="278"/>
      <c r="AP29" s="41"/>
      <c r="AQ29" s="41"/>
      <c r="AR29" s="42"/>
      <c r="BE29" s="267"/>
    </row>
    <row r="30" spans="1:71" s="3" customFormat="1" ht="14.45" customHeight="1">
      <c r="B30" s="40"/>
      <c r="C30" s="41"/>
      <c r="D30" s="41"/>
      <c r="E30" s="41"/>
      <c r="F30" s="29" t="s">
        <v>42</v>
      </c>
      <c r="G30" s="41"/>
      <c r="H30" s="41"/>
      <c r="I30" s="41"/>
      <c r="J30" s="41"/>
      <c r="K30" s="41"/>
      <c r="L30" s="279">
        <v>0.15</v>
      </c>
      <c r="M30" s="278"/>
      <c r="N30" s="278"/>
      <c r="O30" s="278"/>
      <c r="P30" s="278"/>
      <c r="Q30" s="41"/>
      <c r="R30" s="41"/>
      <c r="S30" s="41"/>
      <c r="T30" s="41"/>
      <c r="U30" s="41"/>
      <c r="V30" s="41"/>
      <c r="W30" s="277">
        <f>ROUND(BA94, 2)</f>
        <v>0</v>
      </c>
      <c r="X30" s="278"/>
      <c r="Y30" s="278"/>
      <c r="Z30" s="278"/>
      <c r="AA30" s="278"/>
      <c r="AB30" s="278"/>
      <c r="AC30" s="278"/>
      <c r="AD30" s="278"/>
      <c r="AE30" s="278"/>
      <c r="AF30" s="41"/>
      <c r="AG30" s="41"/>
      <c r="AH30" s="41"/>
      <c r="AI30" s="41"/>
      <c r="AJ30" s="41"/>
      <c r="AK30" s="277">
        <f>ROUND(AW94, 2)</f>
        <v>0</v>
      </c>
      <c r="AL30" s="278"/>
      <c r="AM30" s="278"/>
      <c r="AN30" s="278"/>
      <c r="AO30" s="278"/>
      <c r="AP30" s="41"/>
      <c r="AQ30" s="41"/>
      <c r="AR30" s="42"/>
      <c r="BE30" s="267"/>
    </row>
    <row r="31" spans="1:71" s="3" customFormat="1" ht="14.45" hidden="1" customHeight="1">
      <c r="B31" s="40"/>
      <c r="C31" s="41"/>
      <c r="D31" s="41"/>
      <c r="E31" s="41"/>
      <c r="F31" s="29" t="s">
        <v>43</v>
      </c>
      <c r="G31" s="41"/>
      <c r="H31" s="41"/>
      <c r="I31" s="41"/>
      <c r="J31" s="41"/>
      <c r="K31" s="41"/>
      <c r="L31" s="279">
        <v>0.21</v>
      </c>
      <c r="M31" s="278"/>
      <c r="N31" s="278"/>
      <c r="O31" s="278"/>
      <c r="P31" s="278"/>
      <c r="Q31" s="41"/>
      <c r="R31" s="41"/>
      <c r="S31" s="41"/>
      <c r="T31" s="41"/>
      <c r="U31" s="41"/>
      <c r="V31" s="41"/>
      <c r="W31" s="277">
        <f>ROUND(BB94, 2)</f>
        <v>0</v>
      </c>
      <c r="X31" s="278"/>
      <c r="Y31" s="278"/>
      <c r="Z31" s="278"/>
      <c r="AA31" s="278"/>
      <c r="AB31" s="278"/>
      <c r="AC31" s="278"/>
      <c r="AD31" s="278"/>
      <c r="AE31" s="278"/>
      <c r="AF31" s="41"/>
      <c r="AG31" s="41"/>
      <c r="AH31" s="41"/>
      <c r="AI31" s="41"/>
      <c r="AJ31" s="41"/>
      <c r="AK31" s="277">
        <v>0</v>
      </c>
      <c r="AL31" s="278"/>
      <c r="AM31" s="278"/>
      <c r="AN31" s="278"/>
      <c r="AO31" s="278"/>
      <c r="AP31" s="41"/>
      <c r="AQ31" s="41"/>
      <c r="AR31" s="42"/>
      <c r="BE31" s="267"/>
    </row>
    <row r="32" spans="1:71" s="3" customFormat="1" ht="14.45" hidden="1" customHeight="1">
      <c r="B32" s="40"/>
      <c r="C32" s="41"/>
      <c r="D32" s="41"/>
      <c r="E32" s="41"/>
      <c r="F32" s="29" t="s">
        <v>44</v>
      </c>
      <c r="G32" s="41"/>
      <c r="H32" s="41"/>
      <c r="I32" s="41"/>
      <c r="J32" s="41"/>
      <c r="K32" s="41"/>
      <c r="L32" s="279">
        <v>0.15</v>
      </c>
      <c r="M32" s="278"/>
      <c r="N32" s="278"/>
      <c r="O32" s="278"/>
      <c r="P32" s="278"/>
      <c r="Q32" s="41"/>
      <c r="R32" s="41"/>
      <c r="S32" s="41"/>
      <c r="T32" s="41"/>
      <c r="U32" s="41"/>
      <c r="V32" s="41"/>
      <c r="W32" s="277">
        <f>ROUND(BC94, 2)</f>
        <v>0</v>
      </c>
      <c r="X32" s="278"/>
      <c r="Y32" s="278"/>
      <c r="Z32" s="278"/>
      <c r="AA32" s="278"/>
      <c r="AB32" s="278"/>
      <c r="AC32" s="278"/>
      <c r="AD32" s="278"/>
      <c r="AE32" s="278"/>
      <c r="AF32" s="41"/>
      <c r="AG32" s="41"/>
      <c r="AH32" s="41"/>
      <c r="AI32" s="41"/>
      <c r="AJ32" s="41"/>
      <c r="AK32" s="277">
        <v>0</v>
      </c>
      <c r="AL32" s="278"/>
      <c r="AM32" s="278"/>
      <c r="AN32" s="278"/>
      <c r="AO32" s="278"/>
      <c r="AP32" s="41"/>
      <c r="AQ32" s="41"/>
      <c r="AR32" s="42"/>
      <c r="BE32" s="267"/>
    </row>
    <row r="33" spans="1:57" s="3" customFormat="1" ht="14.45" hidden="1" customHeight="1">
      <c r="B33" s="40"/>
      <c r="C33" s="41"/>
      <c r="D33" s="41"/>
      <c r="E33" s="41"/>
      <c r="F33" s="29" t="s">
        <v>45</v>
      </c>
      <c r="G33" s="41"/>
      <c r="H33" s="41"/>
      <c r="I33" s="41"/>
      <c r="J33" s="41"/>
      <c r="K33" s="41"/>
      <c r="L33" s="279">
        <v>0</v>
      </c>
      <c r="M33" s="278"/>
      <c r="N33" s="278"/>
      <c r="O33" s="278"/>
      <c r="P33" s="278"/>
      <c r="Q33" s="41"/>
      <c r="R33" s="41"/>
      <c r="S33" s="41"/>
      <c r="T33" s="41"/>
      <c r="U33" s="41"/>
      <c r="V33" s="41"/>
      <c r="W33" s="277">
        <f>ROUND(BD94, 2)</f>
        <v>0</v>
      </c>
      <c r="X33" s="278"/>
      <c r="Y33" s="278"/>
      <c r="Z33" s="278"/>
      <c r="AA33" s="278"/>
      <c r="AB33" s="278"/>
      <c r="AC33" s="278"/>
      <c r="AD33" s="278"/>
      <c r="AE33" s="278"/>
      <c r="AF33" s="41"/>
      <c r="AG33" s="41"/>
      <c r="AH33" s="41"/>
      <c r="AI33" s="41"/>
      <c r="AJ33" s="41"/>
      <c r="AK33" s="277">
        <v>0</v>
      </c>
      <c r="AL33" s="278"/>
      <c r="AM33" s="278"/>
      <c r="AN33" s="278"/>
      <c r="AO33" s="278"/>
      <c r="AP33" s="41"/>
      <c r="AQ33" s="41"/>
      <c r="AR33" s="42"/>
      <c r="BE33" s="267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66"/>
    </row>
    <row r="35" spans="1:57" s="2" customFormat="1" ht="25.9" customHeight="1">
      <c r="A35" s="34"/>
      <c r="B35" s="35"/>
      <c r="C35" s="43"/>
      <c r="D35" s="44" t="s">
        <v>46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47</v>
      </c>
      <c r="U35" s="45"/>
      <c r="V35" s="45"/>
      <c r="W35" s="45"/>
      <c r="X35" s="280" t="s">
        <v>48</v>
      </c>
      <c r="Y35" s="281"/>
      <c r="Z35" s="281"/>
      <c r="AA35" s="281"/>
      <c r="AB35" s="281"/>
      <c r="AC35" s="45"/>
      <c r="AD35" s="45"/>
      <c r="AE35" s="45"/>
      <c r="AF35" s="45"/>
      <c r="AG35" s="45"/>
      <c r="AH35" s="45"/>
      <c r="AI35" s="45"/>
      <c r="AJ35" s="45"/>
      <c r="AK35" s="282">
        <f>SUM(AK26:AK33)</f>
        <v>0</v>
      </c>
      <c r="AL35" s="281"/>
      <c r="AM35" s="281"/>
      <c r="AN35" s="281"/>
      <c r="AO35" s="283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50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51</v>
      </c>
      <c r="AI60" s="38"/>
      <c r="AJ60" s="38"/>
      <c r="AK60" s="38"/>
      <c r="AL60" s="38"/>
      <c r="AM60" s="52" t="s">
        <v>52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53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54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51</v>
      </c>
      <c r="AI75" s="38"/>
      <c r="AJ75" s="38"/>
      <c r="AK75" s="38"/>
      <c r="AL75" s="38"/>
      <c r="AM75" s="52" t="s">
        <v>52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2021/183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84" t="str">
        <f>K6</f>
        <v>Regenerace veřejného prostranství, Holasice</v>
      </c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285"/>
      <c r="AF85" s="285"/>
      <c r="AG85" s="285"/>
      <c r="AH85" s="285"/>
      <c r="AI85" s="285"/>
      <c r="AJ85" s="285"/>
      <c r="AK85" s="285"/>
      <c r="AL85" s="285"/>
      <c r="AM85" s="285"/>
      <c r="AN85" s="285"/>
      <c r="AO85" s="285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k.ú. Holasice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86" t="str">
        <f>IF(AN8= "","",AN8)</f>
        <v>18. 1. 2022</v>
      </c>
      <c r="AN87" s="286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Holasice, Václavská 29, 664 61 Holasice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87" t="str">
        <f>IF(E17="","",E17)</f>
        <v xml:space="preserve"> </v>
      </c>
      <c r="AN89" s="288"/>
      <c r="AO89" s="288"/>
      <c r="AP89" s="288"/>
      <c r="AQ89" s="36"/>
      <c r="AR89" s="39"/>
      <c r="AS89" s="289" t="s">
        <v>56</v>
      </c>
      <c r="AT89" s="290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87" t="str">
        <f>IF(E20="","",E20)</f>
        <v>Ing. Lenka Požárová</v>
      </c>
      <c r="AN90" s="288"/>
      <c r="AO90" s="288"/>
      <c r="AP90" s="288"/>
      <c r="AQ90" s="36"/>
      <c r="AR90" s="39"/>
      <c r="AS90" s="291"/>
      <c r="AT90" s="292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93"/>
      <c r="AT91" s="294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95" t="s">
        <v>57</v>
      </c>
      <c r="D92" s="296"/>
      <c r="E92" s="296"/>
      <c r="F92" s="296"/>
      <c r="G92" s="296"/>
      <c r="H92" s="73"/>
      <c r="I92" s="297" t="s">
        <v>58</v>
      </c>
      <c r="J92" s="296"/>
      <c r="K92" s="296"/>
      <c r="L92" s="296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6"/>
      <c r="X92" s="296"/>
      <c r="Y92" s="296"/>
      <c r="Z92" s="296"/>
      <c r="AA92" s="296"/>
      <c r="AB92" s="296"/>
      <c r="AC92" s="296"/>
      <c r="AD92" s="296"/>
      <c r="AE92" s="296"/>
      <c r="AF92" s="296"/>
      <c r="AG92" s="298" t="s">
        <v>59</v>
      </c>
      <c r="AH92" s="296"/>
      <c r="AI92" s="296"/>
      <c r="AJ92" s="296"/>
      <c r="AK92" s="296"/>
      <c r="AL92" s="296"/>
      <c r="AM92" s="296"/>
      <c r="AN92" s="297" t="s">
        <v>60</v>
      </c>
      <c r="AO92" s="296"/>
      <c r="AP92" s="299"/>
      <c r="AQ92" s="74" t="s">
        <v>61</v>
      </c>
      <c r="AR92" s="39"/>
      <c r="AS92" s="75" t="s">
        <v>62</v>
      </c>
      <c r="AT92" s="76" t="s">
        <v>63</v>
      </c>
      <c r="AU92" s="76" t="s">
        <v>64</v>
      </c>
      <c r="AV92" s="76" t="s">
        <v>65</v>
      </c>
      <c r="AW92" s="76" t="s">
        <v>66</v>
      </c>
      <c r="AX92" s="76" t="s">
        <v>67</v>
      </c>
      <c r="AY92" s="76" t="s">
        <v>68</v>
      </c>
      <c r="AZ92" s="76" t="s">
        <v>69</v>
      </c>
      <c r="BA92" s="76" t="s">
        <v>70</v>
      </c>
      <c r="BB92" s="76" t="s">
        <v>71</v>
      </c>
      <c r="BC92" s="76" t="s">
        <v>72</v>
      </c>
      <c r="BD92" s="77" t="s">
        <v>73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3">
        <f>ROUND(SUM(AG95:AG96),2)</f>
        <v>0</v>
      </c>
      <c r="AH94" s="303"/>
      <c r="AI94" s="303"/>
      <c r="AJ94" s="303"/>
      <c r="AK94" s="303"/>
      <c r="AL94" s="303"/>
      <c r="AM94" s="303"/>
      <c r="AN94" s="304">
        <f>SUM(AG94,AT94)</f>
        <v>0</v>
      </c>
      <c r="AO94" s="304"/>
      <c r="AP94" s="304"/>
      <c r="AQ94" s="85" t="s">
        <v>1</v>
      </c>
      <c r="AR94" s="86"/>
      <c r="AS94" s="87">
        <f>ROUND(SUM(AS95:AS96),2)</f>
        <v>0</v>
      </c>
      <c r="AT94" s="88">
        <f>ROUND(SUM(AV94:AW94),2)</f>
        <v>0</v>
      </c>
      <c r="AU94" s="89">
        <f>ROUND(SUM(AU95:AU96),5)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ROUND(SUM(AZ95:AZ96),2)</f>
        <v>0</v>
      </c>
      <c r="BA94" s="88">
        <f>ROUND(SUM(BA95:BA96),2)</f>
        <v>0</v>
      </c>
      <c r="BB94" s="88">
        <f>ROUND(SUM(BB95:BB96),2)</f>
        <v>0</v>
      </c>
      <c r="BC94" s="88">
        <f>ROUND(SUM(BC95:BC96),2)</f>
        <v>0</v>
      </c>
      <c r="BD94" s="90">
        <f>ROUND(SUM(BD95:BD96),2)</f>
        <v>0</v>
      </c>
      <c r="BS94" s="91" t="s">
        <v>75</v>
      </c>
      <c r="BT94" s="91" t="s">
        <v>76</v>
      </c>
      <c r="BU94" s="92" t="s">
        <v>77</v>
      </c>
      <c r="BV94" s="91" t="s">
        <v>78</v>
      </c>
      <c r="BW94" s="91" t="s">
        <v>5</v>
      </c>
      <c r="BX94" s="91" t="s">
        <v>79</v>
      </c>
      <c r="CL94" s="91" t="s">
        <v>1</v>
      </c>
    </row>
    <row r="95" spans="1:91" s="7" customFormat="1" ht="16.5" customHeight="1">
      <c r="A95" s="93" t="s">
        <v>80</v>
      </c>
      <c r="B95" s="94"/>
      <c r="C95" s="95"/>
      <c r="D95" s="302" t="s">
        <v>81</v>
      </c>
      <c r="E95" s="302"/>
      <c r="F95" s="302"/>
      <c r="G95" s="302"/>
      <c r="H95" s="302"/>
      <c r="I95" s="96"/>
      <c r="J95" s="302" t="s">
        <v>82</v>
      </c>
      <c r="K95" s="302"/>
      <c r="L95" s="302"/>
      <c r="M95" s="302"/>
      <c r="N95" s="302"/>
      <c r="O95" s="302"/>
      <c r="P95" s="302"/>
      <c r="Q95" s="302"/>
      <c r="R95" s="302"/>
      <c r="S95" s="302"/>
      <c r="T95" s="302"/>
      <c r="U95" s="302"/>
      <c r="V95" s="302"/>
      <c r="W95" s="302"/>
      <c r="X95" s="302"/>
      <c r="Y95" s="302"/>
      <c r="Z95" s="302"/>
      <c r="AA95" s="302"/>
      <c r="AB95" s="302"/>
      <c r="AC95" s="302"/>
      <c r="AD95" s="302"/>
      <c r="AE95" s="302"/>
      <c r="AF95" s="302"/>
      <c r="AG95" s="300">
        <f>'Etapa 1 - D.1.5 Zahradní ...'!J30</f>
        <v>0</v>
      </c>
      <c r="AH95" s="301"/>
      <c r="AI95" s="301"/>
      <c r="AJ95" s="301"/>
      <c r="AK95" s="301"/>
      <c r="AL95" s="301"/>
      <c r="AM95" s="301"/>
      <c r="AN95" s="300">
        <f>SUM(AG95,AT95)</f>
        <v>0</v>
      </c>
      <c r="AO95" s="301"/>
      <c r="AP95" s="301"/>
      <c r="AQ95" s="97" t="s">
        <v>83</v>
      </c>
      <c r="AR95" s="98"/>
      <c r="AS95" s="99">
        <v>0</v>
      </c>
      <c r="AT95" s="100">
        <f>ROUND(SUM(AV95:AW95),2)</f>
        <v>0</v>
      </c>
      <c r="AU95" s="101">
        <f>'Etapa 1 - D.1.5 Zahradní ...'!P132</f>
        <v>0</v>
      </c>
      <c r="AV95" s="100">
        <f>'Etapa 1 - D.1.5 Zahradní ...'!J33</f>
        <v>0</v>
      </c>
      <c r="AW95" s="100">
        <f>'Etapa 1 - D.1.5 Zahradní ...'!J34</f>
        <v>0</v>
      </c>
      <c r="AX95" s="100">
        <f>'Etapa 1 - D.1.5 Zahradní ...'!J35</f>
        <v>0</v>
      </c>
      <c r="AY95" s="100">
        <f>'Etapa 1 - D.1.5 Zahradní ...'!J36</f>
        <v>0</v>
      </c>
      <c r="AZ95" s="100">
        <f>'Etapa 1 - D.1.5 Zahradní ...'!F33</f>
        <v>0</v>
      </c>
      <c r="BA95" s="100">
        <f>'Etapa 1 - D.1.5 Zahradní ...'!F34</f>
        <v>0</v>
      </c>
      <c r="BB95" s="100">
        <f>'Etapa 1 - D.1.5 Zahradní ...'!F35</f>
        <v>0</v>
      </c>
      <c r="BC95" s="100">
        <f>'Etapa 1 - D.1.5 Zahradní ...'!F36</f>
        <v>0</v>
      </c>
      <c r="BD95" s="102">
        <f>'Etapa 1 - D.1.5 Zahradní ...'!F37</f>
        <v>0</v>
      </c>
      <c r="BT95" s="103" t="s">
        <v>84</v>
      </c>
      <c r="BV95" s="103" t="s">
        <v>78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7" customFormat="1" ht="16.5" customHeight="1">
      <c r="A96" s="93" t="s">
        <v>80</v>
      </c>
      <c r="B96" s="94"/>
      <c r="C96" s="95"/>
      <c r="D96" s="302" t="s">
        <v>87</v>
      </c>
      <c r="E96" s="302"/>
      <c r="F96" s="302"/>
      <c r="G96" s="302"/>
      <c r="H96" s="302"/>
      <c r="I96" s="96"/>
      <c r="J96" s="302" t="s">
        <v>88</v>
      </c>
      <c r="K96" s="302"/>
      <c r="L96" s="302"/>
      <c r="M96" s="302"/>
      <c r="N96" s="302"/>
      <c r="O96" s="302"/>
      <c r="P96" s="302"/>
      <c r="Q96" s="302"/>
      <c r="R96" s="302"/>
      <c r="S96" s="302"/>
      <c r="T96" s="302"/>
      <c r="U96" s="302"/>
      <c r="V96" s="302"/>
      <c r="W96" s="302"/>
      <c r="X96" s="302"/>
      <c r="Y96" s="302"/>
      <c r="Z96" s="302"/>
      <c r="AA96" s="302"/>
      <c r="AB96" s="302"/>
      <c r="AC96" s="302"/>
      <c r="AD96" s="302"/>
      <c r="AE96" s="302"/>
      <c r="AF96" s="302"/>
      <c r="AG96" s="300">
        <f>'Etapa 2 - D.2.5 Zahradní ...'!J30</f>
        <v>0</v>
      </c>
      <c r="AH96" s="301"/>
      <c r="AI96" s="301"/>
      <c r="AJ96" s="301"/>
      <c r="AK96" s="301"/>
      <c r="AL96" s="301"/>
      <c r="AM96" s="301"/>
      <c r="AN96" s="300">
        <f>SUM(AG96,AT96)</f>
        <v>0</v>
      </c>
      <c r="AO96" s="301"/>
      <c r="AP96" s="301"/>
      <c r="AQ96" s="97" t="s">
        <v>83</v>
      </c>
      <c r="AR96" s="98"/>
      <c r="AS96" s="104">
        <v>0</v>
      </c>
      <c r="AT96" s="105">
        <f>ROUND(SUM(AV96:AW96),2)</f>
        <v>0</v>
      </c>
      <c r="AU96" s="106">
        <f>'Etapa 2 - D.2.5 Zahradní ...'!P136</f>
        <v>0</v>
      </c>
      <c r="AV96" s="105">
        <f>'Etapa 2 - D.2.5 Zahradní ...'!J33</f>
        <v>0</v>
      </c>
      <c r="AW96" s="105">
        <f>'Etapa 2 - D.2.5 Zahradní ...'!J34</f>
        <v>0</v>
      </c>
      <c r="AX96" s="105">
        <f>'Etapa 2 - D.2.5 Zahradní ...'!J35</f>
        <v>0</v>
      </c>
      <c r="AY96" s="105">
        <f>'Etapa 2 - D.2.5 Zahradní ...'!J36</f>
        <v>0</v>
      </c>
      <c r="AZ96" s="105">
        <f>'Etapa 2 - D.2.5 Zahradní ...'!F33</f>
        <v>0</v>
      </c>
      <c r="BA96" s="105">
        <f>'Etapa 2 - D.2.5 Zahradní ...'!F34</f>
        <v>0</v>
      </c>
      <c r="BB96" s="105">
        <f>'Etapa 2 - D.2.5 Zahradní ...'!F35</f>
        <v>0</v>
      </c>
      <c r="BC96" s="105">
        <f>'Etapa 2 - D.2.5 Zahradní ...'!F36</f>
        <v>0</v>
      </c>
      <c r="BD96" s="107">
        <f>'Etapa 2 - D.2.5 Zahradní ...'!F37</f>
        <v>0</v>
      </c>
      <c r="BT96" s="103" t="s">
        <v>84</v>
      </c>
      <c r="BV96" s="103" t="s">
        <v>78</v>
      </c>
      <c r="BW96" s="103" t="s">
        <v>89</v>
      </c>
      <c r="BX96" s="103" t="s">
        <v>5</v>
      </c>
      <c r="CL96" s="103" t="s">
        <v>1</v>
      </c>
      <c r="CM96" s="103" t="s">
        <v>86</v>
      </c>
    </row>
    <row r="97" spans="1:57" s="2" customFormat="1" ht="30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pans="1:57" s="2" customFormat="1" ht="6.95" customHeight="1">
      <c r="A98" s="34"/>
      <c r="B98" s="54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sheetProtection algorithmName="SHA-512" hashValue="Zi4fs5g3UheUe8Dn/PSTNZSfEUuNoRC4g1pHTw/CNn39kMByeFQ9hZi5ilc/zVrfst/RQK5YenlA9RLdhTGOsA==" saltValue="ZPNxKMe3wlMui2zSzYNFQtvo1t+BNNVr8Z60aLEmOJDyBJ9Rzi7eK4XKgsc1V8mgQkLlmBRT8gxhAdwKSTnzqw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Etapa 1 - D.1.5 Zahradní ...'!C2" display="/" xr:uid="{00000000-0004-0000-0000-000000000000}"/>
    <hyperlink ref="A96" location="'Etapa 2 - D.2.5 Zahradní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4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7" t="s">
        <v>85</v>
      </c>
      <c r="AZ2" s="108" t="s">
        <v>90</v>
      </c>
      <c r="BA2" s="108" t="s">
        <v>91</v>
      </c>
      <c r="BB2" s="108" t="s">
        <v>92</v>
      </c>
      <c r="BC2" s="108" t="s">
        <v>93</v>
      </c>
      <c r="BD2" s="108" t="s">
        <v>94</v>
      </c>
    </row>
    <row r="3" spans="1:5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0"/>
      <c r="AT3" s="17" t="s">
        <v>86</v>
      </c>
      <c r="AZ3" s="108" t="s">
        <v>95</v>
      </c>
      <c r="BA3" s="108" t="s">
        <v>96</v>
      </c>
      <c r="BB3" s="108" t="s">
        <v>97</v>
      </c>
      <c r="BC3" s="108" t="s">
        <v>98</v>
      </c>
      <c r="BD3" s="108" t="s">
        <v>94</v>
      </c>
    </row>
    <row r="4" spans="1:56" s="1" customFormat="1" ht="24.95" customHeight="1">
      <c r="B4" s="20"/>
      <c r="D4" s="111" t="s">
        <v>99</v>
      </c>
      <c r="L4" s="20"/>
      <c r="M4" s="112" t="s">
        <v>10</v>
      </c>
      <c r="AT4" s="17" t="s">
        <v>4</v>
      </c>
      <c r="AZ4" s="108" t="s">
        <v>100</v>
      </c>
      <c r="BA4" s="108" t="s">
        <v>101</v>
      </c>
      <c r="BB4" s="108" t="s">
        <v>92</v>
      </c>
      <c r="BC4" s="108" t="s">
        <v>102</v>
      </c>
      <c r="BD4" s="108" t="s">
        <v>94</v>
      </c>
    </row>
    <row r="5" spans="1:56" s="1" customFormat="1" ht="6.95" customHeight="1">
      <c r="B5" s="20"/>
      <c r="L5" s="20"/>
      <c r="AZ5" s="108" t="s">
        <v>103</v>
      </c>
      <c r="BA5" s="108" t="s">
        <v>104</v>
      </c>
      <c r="BB5" s="108" t="s">
        <v>97</v>
      </c>
      <c r="BC5" s="108" t="s">
        <v>105</v>
      </c>
      <c r="BD5" s="108" t="s">
        <v>94</v>
      </c>
    </row>
    <row r="6" spans="1:56" s="1" customFormat="1" ht="12" customHeight="1">
      <c r="B6" s="20"/>
      <c r="D6" s="113" t="s">
        <v>16</v>
      </c>
      <c r="L6" s="20"/>
      <c r="AZ6" s="108" t="s">
        <v>106</v>
      </c>
      <c r="BA6" s="108" t="s">
        <v>107</v>
      </c>
      <c r="BB6" s="108" t="s">
        <v>97</v>
      </c>
      <c r="BC6" s="108" t="s">
        <v>108</v>
      </c>
      <c r="BD6" s="108" t="s">
        <v>86</v>
      </c>
    </row>
    <row r="7" spans="1:56" s="1" customFormat="1" ht="16.5" customHeight="1">
      <c r="B7" s="20"/>
      <c r="E7" s="306" t="str">
        <f>'Rekapitulace stavby'!K6</f>
        <v>Regenerace veřejného prostranství, Holasice</v>
      </c>
      <c r="F7" s="307"/>
      <c r="G7" s="307"/>
      <c r="H7" s="307"/>
      <c r="L7" s="20"/>
      <c r="AZ7" s="108" t="s">
        <v>109</v>
      </c>
      <c r="BA7" s="108" t="s">
        <v>110</v>
      </c>
      <c r="BB7" s="108" t="s">
        <v>92</v>
      </c>
      <c r="BC7" s="108" t="s">
        <v>111</v>
      </c>
      <c r="BD7" s="108" t="s">
        <v>94</v>
      </c>
    </row>
    <row r="8" spans="1:56" s="2" customFormat="1" ht="12" customHeight="1">
      <c r="A8" s="34"/>
      <c r="B8" s="39"/>
      <c r="C8" s="34"/>
      <c r="D8" s="113" t="s">
        <v>112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108" t="s">
        <v>113</v>
      </c>
      <c r="BA8" s="108" t="s">
        <v>114</v>
      </c>
      <c r="BB8" s="108" t="s">
        <v>97</v>
      </c>
      <c r="BC8" s="108" t="s">
        <v>115</v>
      </c>
      <c r="BD8" s="108" t="s">
        <v>94</v>
      </c>
    </row>
    <row r="9" spans="1:56" s="2" customFormat="1" ht="16.5" customHeight="1">
      <c r="A9" s="34"/>
      <c r="B9" s="39"/>
      <c r="C9" s="34"/>
      <c r="D9" s="34"/>
      <c r="E9" s="308" t="s">
        <v>116</v>
      </c>
      <c r="F9" s="309"/>
      <c r="G9" s="309"/>
      <c r="H9" s="309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108" t="s">
        <v>117</v>
      </c>
      <c r="BA9" s="108" t="s">
        <v>118</v>
      </c>
      <c r="BB9" s="108" t="s">
        <v>97</v>
      </c>
      <c r="BC9" s="108" t="s">
        <v>119</v>
      </c>
      <c r="BD9" s="108" t="s">
        <v>94</v>
      </c>
    </row>
    <row r="10" spans="1:5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108" t="s">
        <v>120</v>
      </c>
      <c r="BA10" s="108" t="s">
        <v>121</v>
      </c>
      <c r="BB10" s="108" t="s">
        <v>97</v>
      </c>
      <c r="BC10" s="108" t="s">
        <v>122</v>
      </c>
      <c r="BD10" s="108" t="s">
        <v>94</v>
      </c>
    </row>
    <row r="11" spans="1:56" s="2" customFormat="1" ht="12" customHeight="1">
      <c r="A11" s="34"/>
      <c r="B11" s="39"/>
      <c r="C11" s="34"/>
      <c r="D11" s="113" t="s">
        <v>18</v>
      </c>
      <c r="E11" s="34"/>
      <c r="F11" s="114" t="s">
        <v>1</v>
      </c>
      <c r="G11" s="34"/>
      <c r="H11" s="34"/>
      <c r="I11" s="113" t="s">
        <v>19</v>
      </c>
      <c r="J11" s="114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108" t="s">
        <v>123</v>
      </c>
      <c r="BA11" s="108" t="s">
        <v>124</v>
      </c>
      <c r="BB11" s="108" t="s">
        <v>97</v>
      </c>
      <c r="BC11" s="108" t="s">
        <v>125</v>
      </c>
      <c r="BD11" s="108" t="s">
        <v>94</v>
      </c>
    </row>
    <row r="12" spans="1:56" s="2" customFormat="1" ht="12" customHeight="1">
      <c r="A12" s="34"/>
      <c r="B12" s="39"/>
      <c r="C12" s="34"/>
      <c r="D12" s="113" t="s">
        <v>20</v>
      </c>
      <c r="E12" s="34"/>
      <c r="F12" s="114" t="s">
        <v>21</v>
      </c>
      <c r="G12" s="34"/>
      <c r="H12" s="34"/>
      <c r="I12" s="113" t="s">
        <v>22</v>
      </c>
      <c r="J12" s="115" t="str">
        <f>'Rekapitulace stavby'!AN8</f>
        <v>18. 1. 2022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108" t="s">
        <v>126</v>
      </c>
      <c r="BA12" s="108" t="s">
        <v>127</v>
      </c>
      <c r="BB12" s="108" t="s">
        <v>97</v>
      </c>
      <c r="BC12" s="108" t="s">
        <v>128</v>
      </c>
      <c r="BD12" s="108" t="s">
        <v>86</v>
      </c>
    </row>
    <row r="13" spans="1:5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56" s="2" customFormat="1" ht="12" customHeight="1">
      <c r="A14" s="34"/>
      <c r="B14" s="39"/>
      <c r="C14" s="34"/>
      <c r="D14" s="113" t="s">
        <v>24</v>
      </c>
      <c r="E14" s="34"/>
      <c r="F14" s="34"/>
      <c r="G14" s="34"/>
      <c r="H14" s="34"/>
      <c r="I14" s="113" t="s">
        <v>25</v>
      </c>
      <c r="J14" s="114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56" s="2" customFormat="1" ht="18" customHeight="1">
      <c r="A15" s="34"/>
      <c r="B15" s="39"/>
      <c r="C15" s="34"/>
      <c r="D15" s="34"/>
      <c r="E15" s="114" t="s">
        <v>26</v>
      </c>
      <c r="F15" s="34"/>
      <c r="G15" s="34"/>
      <c r="H15" s="34"/>
      <c r="I15" s="113" t="s">
        <v>27</v>
      </c>
      <c r="J15" s="114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3" t="s">
        <v>28</v>
      </c>
      <c r="E17" s="34"/>
      <c r="F17" s="34"/>
      <c r="G17" s="34"/>
      <c r="H17" s="34"/>
      <c r="I17" s="113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0" t="str">
        <f>'Rekapitulace stavby'!E14</f>
        <v>Vyplň údaj</v>
      </c>
      <c r="F18" s="311"/>
      <c r="G18" s="311"/>
      <c r="H18" s="311"/>
      <c r="I18" s="113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3" t="s">
        <v>30</v>
      </c>
      <c r="E20" s="34"/>
      <c r="F20" s="34"/>
      <c r="G20" s="34"/>
      <c r="H20" s="34"/>
      <c r="I20" s="113" t="s">
        <v>25</v>
      </c>
      <c r="J20" s="114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4" t="str">
        <f>IF('Rekapitulace stavby'!E17="","",'Rekapitulace stavby'!E17)</f>
        <v xml:space="preserve"> </v>
      </c>
      <c r="F21" s="34"/>
      <c r="G21" s="34"/>
      <c r="H21" s="34"/>
      <c r="I21" s="113" t="s">
        <v>27</v>
      </c>
      <c r="J21" s="114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3" t="s">
        <v>33</v>
      </c>
      <c r="E23" s="34"/>
      <c r="F23" s="34"/>
      <c r="G23" s="34"/>
      <c r="H23" s="34"/>
      <c r="I23" s="113" t="s">
        <v>25</v>
      </c>
      <c r="J23" s="114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4" t="s">
        <v>34</v>
      </c>
      <c r="F24" s="34"/>
      <c r="G24" s="34"/>
      <c r="H24" s="34"/>
      <c r="I24" s="113" t="s">
        <v>27</v>
      </c>
      <c r="J24" s="114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3" t="s">
        <v>35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6"/>
      <c r="B27" s="117"/>
      <c r="C27" s="116"/>
      <c r="D27" s="116"/>
      <c r="E27" s="312" t="s">
        <v>1</v>
      </c>
      <c r="F27" s="312"/>
      <c r="G27" s="312"/>
      <c r="H27" s="312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9"/>
      <c r="E29" s="119"/>
      <c r="F29" s="119"/>
      <c r="G29" s="119"/>
      <c r="H29" s="119"/>
      <c r="I29" s="119"/>
      <c r="J29" s="119"/>
      <c r="K29" s="11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0" t="s">
        <v>36</v>
      </c>
      <c r="E30" s="34"/>
      <c r="F30" s="34"/>
      <c r="G30" s="34"/>
      <c r="H30" s="34"/>
      <c r="I30" s="34"/>
      <c r="J30" s="121">
        <f>ROUND(J132,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9"/>
      <c r="E31" s="119"/>
      <c r="F31" s="119"/>
      <c r="G31" s="119"/>
      <c r="H31" s="119"/>
      <c r="I31" s="119"/>
      <c r="J31" s="119"/>
      <c r="K31" s="11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2" t="s">
        <v>38</v>
      </c>
      <c r="G32" s="34"/>
      <c r="H32" s="34"/>
      <c r="I32" s="122" t="s">
        <v>37</v>
      </c>
      <c r="J32" s="122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3" t="s">
        <v>40</v>
      </c>
      <c r="E33" s="113" t="s">
        <v>41</v>
      </c>
      <c r="F33" s="124">
        <f>ROUND((SUM(BE132:BE402)),  2)</f>
        <v>0</v>
      </c>
      <c r="G33" s="34"/>
      <c r="H33" s="34"/>
      <c r="I33" s="125">
        <v>0.21</v>
      </c>
      <c r="J33" s="124">
        <f>ROUND(((SUM(BE132:BE402))*I33),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3" t="s">
        <v>42</v>
      </c>
      <c r="F34" s="124">
        <f>ROUND((SUM(BF132:BF402)),  2)</f>
        <v>0</v>
      </c>
      <c r="G34" s="34"/>
      <c r="H34" s="34"/>
      <c r="I34" s="125">
        <v>0.15</v>
      </c>
      <c r="J34" s="124">
        <f>ROUND(((SUM(BF132:BF402))*I34),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3" t="s">
        <v>43</v>
      </c>
      <c r="F35" s="124">
        <f>ROUND((SUM(BG132:BG402)),  2)</f>
        <v>0</v>
      </c>
      <c r="G35" s="34"/>
      <c r="H35" s="34"/>
      <c r="I35" s="125">
        <v>0.21</v>
      </c>
      <c r="J35" s="124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3" t="s">
        <v>44</v>
      </c>
      <c r="F36" s="124">
        <f>ROUND((SUM(BH132:BH402)),  2)</f>
        <v>0</v>
      </c>
      <c r="G36" s="34"/>
      <c r="H36" s="34"/>
      <c r="I36" s="125">
        <v>0.15</v>
      </c>
      <c r="J36" s="124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3" t="s">
        <v>45</v>
      </c>
      <c r="F37" s="124">
        <f>ROUND((SUM(BI132:BI402)),  2)</f>
        <v>0</v>
      </c>
      <c r="G37" s="34"/>
      <c r="H37" s="34"/>
      <c r="I37" s="125">
        <v>0</v>
      </c>
      <c r="J37" s="124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129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3" t="str">
        <f>E7</f>
        <v>Regenerace veřejného prostranství, Holasice</v>
      </c>
      <c r="F85" s="314"/>
      <c r="G85" s="314"/>
      <c r="H85" s="314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4" t="str">
        <f>E9</f>
        <v>Etapa 1 - D.1.5 Zahradní a sadové úpravy</v>
      </c>
      <c r="F87" s="315"/>
      <c r="G87" s="315"/>
      <c r="H87" s="315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k.ú. Holasice</v>
      </c>
      <c r="G89" s="36"/>
      <c r="H89" s="36"/>
      <c r="I89" s="29" t="s">
        <v>22</v>
      </c>
      <c r="J89" s="66" t="str">
        <f>IF(J12="","",J12)</f>
        <v>18. 1. 2022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Holasice, Václavská 29, 664 61 Holasice</v>
      </c>
      <c r="G91" s="36"/>
      <c r="H91" s="36"/>
      <c r="I91" s="29" t="s">
        <v>30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29" t="s">
        <v>33</v>
      </c>
      <c r="J92" s="32" t="str">
        <f>E24</f>
        <v>Ing. Lenka Požárová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4" t="s">
        <v>130</v>
      </c>
      <c r="D94" s="145"/>
      <c r="E94" s="145"/>
      <c r="F94" s="145"/>
      <c r="G94" s="145"/>
      <c r="H94" s="145"/>
      <c r="I94" s="145"/>
      <c r="J94" s="146" t="s">
        <v>131</v>
      </c>
      <c r="K94" s="14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7" t="s">
        <v>132</v>
      </c>
      <c r="D96" s="36"/>
      <c r="E96" s="36"/>
      <c r="F96" s="36"/>
      <c r="G96" s="36"/>
      <c r="H96" s="36"/>
      <c r="I96" s="36"/>
      <c r="J96" s="84">
        <f>J132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133</v>
      </c>
    </row>
    <row r="97" spans="2:12" s="9" customFormat="1" ht="24.95" customHeight="1">
      <c r="B97" s="148"/>
      <c r="C97" s="149"/>
      <c r="D97" s="150" t="s">
        <v>134</v>
      </c>
      <c r="E97" s="151"/>
      <c r="F97" s="151"/>
      <c r="G97" s="151"/>
      <c r="H97" s="151"/>
      <c r="I97" s="151"/>
      <c r="J97" s="152">
        <f>J133</f>
        <v>0</v>
      </c>
      <c r="K97" s="149"/>
      <c r="L97" s="153"/>
    </row>
    <row r="98" spans="2:12" s="10" customFormat="1" ht="19.899999999999999" customHeight="1">
      <c r="B98" s="154"/>
      <c r="C98" s="155"/>
      <c r="D98" s="156" t="s">
        <v>135</v>
      </c>
      <c r="E98" s="157"/>
      <c r="F98" s="157"/>
      <c r="G98" s="157"/>
      <c r="H98" s="157"/>
      <c r="I98" s="157"/>
      <c r="J98" s="158">
        <f>J134</f>
        <v>0</v>
      </c>
      <c r="K98" s="155"/>
      <c r="L98" s="159"/>
    </row>
    <row r="99" spans="2:12" s="10" customFormat="1" ht="19.899999999999999" customHeight="1">
      <c r="B99" s="154"/>
      <c r="C99" s="155"/>
      <c r="D99" s="156" t="s">
        <v>136</v>
      </c>
      <c r="E99" s="157"/>
      <c r="F99" s="157"/>
      <c r="G99" s="157"/>
      <c r="H99" s="157"/>
      <c r="I99" s="157"/>
      <c r="J99" s="158">
        <f>J161</f>
        <v>0</v>
      </c>
      <c r="K99" s="155"/>
      <c r="L99" s="159"/>
    </row>
    <row r="100" spans="2:12" s="10" customFormat="1" ht="14.85" customHeight="1">
      <c r="B100" s="154"/>
      <c r="C100" s="155"/>
      <c r="D100" s="156" t="s">
        <v>137</v>
      </c>
      <c r="E100" s="157"/>
      <c r="F100" s="157"/>
      <c r="G100" s="157"/>
      <c r="H100" s="157"/>
      <c r="I100" s="157"/>
      <c r="J100" s="158">
        <f>J162</f>
        <v>0</v>
      </c>
      <c r="K100" s="155"/>
      <c r="L100" s="159"/>
    </row>
    <row r="101" spans="2:12" s="10" customFormat="1" ht="14.85" customHeight="1">
      <c r="B101" s="154"/>
      <c r="C101" s="155"/>
      <c r="D101" s="156" t="s">
        <v>138</v>
      </c>
      <c r="E101" s="157"/>
      <c r="F101" s="157"/>
      <c r="G101" s="157"/>
      <c r="H101" s="157"/>
      <c r="I101" s="157"/>
      <c r="J101" s="158">
        <f>J188</f>
        <v>0</v>
      </c>
      <c r="K101" s="155"/>
      <c r="L101" s="159"/>
    </row>
    <row r="102" spans="2:12" s="10" customFormat="1" ht="21.75" customHeight="1">
      <c r="B102" s="154"/>
      <c r="C102" s="155"/>
      <c r="D102" s="156" t="s">
        <v>139</v>
      </c>
      <c r="E102" s="157"/>
      <c r="F102" s="157"/>
      <c r="G102" s="157"/>
      <c r="H102" s="157"/>
      <c r="I102" s="157"/>
      <c r="J102" s="158">
        <f>J242</f>
        <v>0</v>
      </c>
      <c r="K102" s="155"/>
      <c r="L102" s="159"/>
    </row>
    <row r="103" spans="2:12" s="10" customFormat="1" ht="21.75" customHeight="1">
      <c r="B103" s="154"/>
      <c r="C103" s="155"/>
      <c r="D103" s="156" t="s">
        <v>140</v>
      </c>
      <c r="E103" s="157"/>
      <c r="F103" s="157"/>
      <c r="G103" s="157"/>
      <c r="H103" s="157"/>
      <c r="I103" s="157"/>
      <c r="J103" s="158">
        <f>J243</f>
        <v>0</v>
      </c>
      <c r="K103" s="155"/>
      <c r="L103" s="159"/>
    </row>
    <row r="104" spans="2:12" s="10" customFormat="1" ht="21.75" customHeight="1">
      <c r="B104" s="154"/>
      <c r="C104" s="155"/>
      <c r="D104" s="156" t="s">
        <v>141</v>
      </c>
      <c r="E104" s="157"/>
      <c r="F104" s="157"/>
      <c r="G104" s="157"/>
      <c r="H104" s="157"/>
      <c r="I104" s="157"/>
      <c r="J104" s="158">
        <f>J246</f>
        <v>0</v>
      </c>
      <c r="K104" s="155"/>
      <c r="L104" s="159"/>
    </row>
    <row r="105" spans="2:12" s="10" customFormat="1" ht="14.85" customHeight="1">
      <c r="B105" s="154"/>
      <c r="C105" s="155"/>
      <c r="D105" s="156" t="s">
        <v>142</v>
      </c>
      <c r="E105" s="157"/>
      <c r="F105" s="157"/>
      <c r="G105" s="157"/>
      <c r="H105" s="157"/>
      <c r="I105" s="157"/>
      <c r="J105" s="158">
        <f>J249</f>
        <v>0</v>
      </c>
      <c r="K105" s="155"/>
      <c r="L105" s="159"/>
    </row>
    <row r="106" spans="2:12" s="10" customFormat="1" ht="14.85" customHeight="1">
      <c r="B106" s="154"/>
      <c r="C106" s="155"/>
      <c r="D106" s="156" t="s">
        <v>143</v>
      </c>
      <c r="E106" s="157"/>
      <c r="F106" s="157"/>
      <c r="G106" s="157"/>
      <c r="H106" s="157"/>
      <c r="I106" s="157"/>
      <c r="J106" s="158">
        <f>J276</f>
        <v>0</v>
      </c>
      <c r="K106" s="155"/>
      <c r="L106" s="159"/>
    </row>
    <row r="107" spans="2:12" s="10" customFormat="1" ht="19.899999999999999" customHeight="1">
      <c r="B107" s="154"/>
      <c r="C107" s="155"/>
      <c r="D107" s="156" t="s">
        <v>144</v>
      </c>
      <c r="E107" s="157"/>
      <c r="F107" s="157"/>
      <c r="G107" s="157"/>
      <c r="H107" s="157"/>
      <c r="I107" s="157"/>
      <c r="J107" s="158">
        <f>J279</f>
        <v>0</v>
      </c>
      <c r="K107" s="155"/>
      <c r="L107" s="159"/>
    </row>
    <row r="108" spans="2:12" s="10" customFormat="1" ht="14.85" customHeight="1">
      <c r="B108" s="154"/>
      <c r="C108" s="155"/>
      <c r="D108" s="156" t="s">
        <v>145</v>
      </c>
      <c r="E108" s="157"/>
      <c r="F108" s="157"/>
      <c r="G108" s="157"/>
      <c r="H108" s="157"/>
      <c r="I108" s="157"/>
      <c r="J108" s="158">
        <f>J280</f>
        <v>0</v>
      </c>
      <c r="K108" s="155"/>
      <c r="L108" s="159"/>
    </row>
    <row r="109" spans="2:12" s="10" customFormat="1" ht="14.85" customHeight="1">
      <c r="B109" s="154"/>
      <c r="C109" s="155"/>
      <c r="D109" s="156" t="s">
        <v>146</v>
      </c>
      <c r="E109" s="157"/>
      <c r="F109" s="157"/>
      <c r="G109" s="157"/>
      <c r="H109" s="157"/>
      <c r="I109" s="157"/>
      <c r="J109" s="158">
        <f>J303</f>
        <v>0</v>
      </c>
      <c r="K109" s="155"/>
      <c r="L109" s="159"/>
    </row>
    <row r="110" spans="2:12" s="10" customFormat="1" ht="14.85" customHeight="1">
      <c r="B110" s="154"/>
      <c r="C110" s="155"/>
      <c r="D110" s="156" t="s">
        <v>147</v>
      </c>
      <c r="E110" s="157"/>
      <c r="F110" s="157"/>
      <c r="G110" s="157"/>
      <c r="H110" s="157"/>
      <c r="I110" s="157"/>
      <c r="J110" s="158">
        <f>J326</f>
        <v>0</v>
      </c>
      <c r="K110" s="155"/>
      <c r="L110" s="159"/>
    </row>
    <row r="111" spans="2:12" s="10" customFormat="1" ht="14.85" customHeight="1">
      <c r="B111" s="154"/>
      <c r="C111" s="155"/>
      <c r="D111" s="156" t="s">
        <v>148</v>
      </c>
      <c r="E111" s="157"/>
      <c r="F111" s="157"/>
      <c r="G111" s="157"/>
      <c r="H111" s="157"/>
      <c r="I111" s="157"/>
      <c r="J111" s="158">
        <f>J357</f>
        <v>0</v>
      </c>
      <c r="K111" s="155"/>
      <c r="L111" s="159"/>
    </row>
    <row r="112" spans="2:12" s="10" customFormat="1" ht="14.85" customHeight="1">
      <c r="B112" s="154"/>
      <c r="C112" s="155"/>
      <c r="D112" s="156" t="s">
        <v>149</v>
      </c>
      <c r="E112" s="157"/>
      <c r="F112" s="157"/>
      <c r="G112" s="157"/>
      <c r="H112" s="157"/>
      <c r="I112" s="157"/>
      <c r="J112" s="158">
        <f>J382</f>
        <v>0</v>
      </c>
      <c r="K112" s="155"/>
      <c r="L112" s="159"/>
    </row>
    <row r="113" spans="1:31" s="2" customFormat="1" ht="21.7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31" s="2" customFormat="1" ht="6.95" customHeight="1">
      <c r="A114" s="34"/>
      <c r="B114" s="54"/>
      <c r="C114" s="55"/>
      <c r="D114" s="55"/>
      <c r="E114" s="55"/>
      <c r="F114" s="55"/>
      <c r="G114" s="55"/>
      <c r="H114" s="55"/>
      <c r="I114" s="55"/>
      <c r="J114" s="55"/>
      <c r="K114" s="55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8" spans="1:31" s="2" customFormat="1" ht="6.95" customHeight="1">
      <c r="A118" s="34"/>
      <c r="B118" s="56"/>
      <c r="C118" s="57"/>
      <c r="D118" s="57"/>
      <c r="E118" s="57"/>
      <c r="F118" s="57"/>
      <c r="G118" s="57"/>
      <c r="H118" s="57"/>
      <c r="I118" s="57"/>
      <c r="J118" s="57"/>
      <c r="K118" s="57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24.95" customHeight="1">
      <c r="A119" s="34"/>
      <c r="B119" s="35"/>
      <c r="C119" s="23" t="s">
        <v>150</v>
      </c>
      <c r="D119" s="36"/>
      <c r="E119" s="36"/>
      <c r="F119" s="36"/>
      <c r="G119" s="36"/>
      <c r="H119" s="36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2" customHeight="1">
      <c r="A121" s="34"/>
      <c r="B121" s="35"/>
      <c r="C121" s="29" t="s">
        <v>16</v>
      </c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6.5" customHeight="1">
      <c r="A122" s="34"/>
      <c r="B122" s="35"/>
      <c r="C122" s="36"/>
      <c r="D122" s="36"/>
      <c r="E122" s="313" t="str">
        <f>E7</f>
        <v>Regenerace veřejného prostranství, Holasice</v>
      </c>
      <c r="F122" s="314"/>
      <c r="G122" s="314"/>
      <c r="H122" s="314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9" t="s">
        <v>112</v>
      </c>
      <c r="D123" s="36"/>
      <c r="E123" s="36"/>
      <c r="F123" s="36"/>
      <c r="G123" s="36"/>
      <c r="H123" s="36"/>
      <c r="I123" s="36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6.5" customHeight="1">
      <c r="A124" s="34"/>
      <c r="B124" s="35"/>
      <c r="C124" s="36"/>
      <c r="D124" s="36"/>
      <c r="E124" s="284" t="str">
        <f>E9</f>
        <v>Etapa 1 - D.1.5 Zahradní a sadové úpravy</v>
      </c>
      <c r="F124" s="315"/>
      <c r="G124" s="315"/>
      <c r="H124" s="315"/>
      <c r="I124" s="36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6.95" customHeight="1">
      <c r="A125" s="34"/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2" customHeight="1">
      <c r="A126" s="34"/>
      <c r="B126" s="35"/>
      <c r="C126" s="29" t="s">
        <v>20</v>
      </c>
      <c r="D126" s="36"/>
      <c r="E126" s="36"/>
      <c r="F126" s="27" t="str">
        <f>F12</f>
        <v>k.ú. Holasice</v>
      </c>
      <c r="G126" s="36"/>
      <c r="H126" s="36"/>
      <c r="I126" s="29" t="s">
        <v>22</v>
      </c>
      <c r="J126" s="66" t="str">
        <f>IF(J12="","",J12)</f>
        <v>18. 1. 2022</v>
      </c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>
      <c r="A128" s="34"/>
      <c r="B128" s="35"/>
      <c r="C128" s="29" t="s">
        <v>24</v>
      </c>
      <c r="D128" s="36"/>
      <c r="E128" s="36"/>
      <c r="F128" s="27" t="str">
        <f>E15</f>
        <v>Obec Holasice, Václavská 29, 664 61 Holasice</v>
      </c>
      <c r="G128" s="36"/>
      <c r="H128" s="36"/>
      <c r="I128" s="29" t="s">
        <v>30</v>
      </c>
      <c r="J128" s="32" t="str">
        <f>E21</f>
        <v xml:space="preserve"> 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5.2" customHeight="1">
      <c r="A129" s="34"/>
      <c r="B129" s="35"/>
      <c r="C129" s="29" t="s">
        <v>28</v>
      </c>
      <c r="D129" s="36"/>
      <c r="E129" s="36"/>
      <c r="F129" s="27" t="str">
        <f>IF(E18="","",E18)</f>
        <v>Vyplň údaj</v>
      </c>
      <c r="G129" s="36"/>
      <c r="H129" s="36"/>
      <c r="I129" s="29" t="s">
        <v>33</v>
      </c>
      <c r="J129" s="32" t="str">
        <f>E24</f>
        <v>Ing. Lenka Požárová</v>
      </c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0.35" customHeight="1">
      <c r="A130" s="34"/>
      <c r="B130" s="35"/>
      <c r="C130" s="36"/>
      <c r="D130" s="36"/>
      <c r="E130" s="36"/>
      <c r="F130" s="36"/>
      <c r="G130" s="36"/>
      <c r="H130" s="36"/>
      <c r="I130" s="36"/>
      <c r="J130" s="36"/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11" customFormat="1" ht="29.25" customHeight="1">
      <c r="A131" s="160"/>
      <c r="B131" s="161"/>
      <c r="C131" s="162" t="s">
        <v>151</v>
      </c>
      <c r="D131" s="163" t="s">
        <v>61</v>
      </c>
      <c r="E131" s="163" t="s">
        <v>57</v>
      </c>
      <c r="F131" s="163" t="s">
        <v>58</v>
      </c>
      <c r="G131" s="163" t="s">
        <v>152</v>
      </c>
      <c r="H131" s="163" t="s">
        <v>153</v>
      </c>
      <c r="I131" s="163" t="s">
        <v>154</v>
      </c>
      <c r="J131" s="163" t="s">
        <v>131</v>
      </c>
      <c r="K131" s="164" t="s">
        <v>155</v>
      </c>
      <c r="L131" s="165"/>
      <c r="M131" s="75" t="s">
        <v>1</v>
      </c>
      <c r="N131" s="76" t="s">
        <v>40</v>
      </c>
      <c r="O131" s="76" t="s">
        <v>156</v>
      </c>
      <c r="P131" s="76" t="s">
        <v>157</v>
      </c>
      <c r="Q131" s="76" t="s">
        <v>158</v>
      </c>
      <c r="R131" s="76" t="s">
        <v>159</v>
      </c>
      <c r="S131" s="76" t="s">
        <v>160</v>
      </c>
      <c r="T131" s="77" t="s">
        <v>161</v>
      </c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</row>
    <row r="132" spans="1:65" s="2" customFormat="1" ht="22.9" customHeight="1">
      <c r="A132" s="34"/>
      <c r="B132" s="35"/>
      <c r="C132" s="82" t="s">
        <v>162</v>
      </c>
      <c r="D132" s="36"/>
      <c r="E132" s="36"/>
      <c r="F132" s="36"/>
      <c r="G132" s="36"/>
      <c r="H132" s="36"/>
      <c r="I132" s="36"/>
      <c r="J132" s="166">
        <f>BK132</f>
        <v>0</v>
      </c>
      <c r="K132" s="36"/>
      <c r="L132" s="39"/>
      <c r="M132" s="78"/>
      <c r="N132" s="167"/>
      <c r="O132" s="79"/>
      <c r="P132" s="168">
        <f>P133</f>
        <v>0</v>
      </c>
      <c r="Q132" s="79"/>
      <c r="R132" s="168">
        <f>R133</f>
        <v>5.6925100000000004</v>
      </c>
      <c r="S132" s="79"/>
      <c r="T132" s="169">
        <f>T133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75</v>
      </c>
      <c r="AU132" s="17" t="s">
        <v>133</v>
      </c>
      <c r="BK132" s="170">
        <f>BK133</f>
        <v>0</v>
      </c>
    </row>
    <row r="133" spans="1:65" s="12" customFormat="1" ht="25.9" customHeight="1">
      <c r="B133" s="171"/>
      <c r="C133" s="172"/>
      <c r="D133" s="173" t="s">
        <v>75</v>
      </c>
      <c r="E133" s="174" t="s">
        <v>163</v>
      </c>
      <c r="F133" s="174" t="s">
        <v>164</v>
      </c>
      <c r="G133" s="172"/>
      <c r="H133" s="172"/>
      <c r="I133" s="175"/>
      <c r="J133" s="176">
        <f>BK133</f>
        <v>0</v>
      </c>
      <c r="K133" s="172"/>
      <c r="L133" s="177"/>
      <c r="M133" s="178"/>
      <c r="N133" s="179"/>
      <c r="O133" s="179"/>
      <c r="P133" s="180">
        <f>P134+P161+P279</f>
        <v>0</v>
      </c>
      <c r="Q133" s="179"/>
      <c r="R133" s="180">
        <f>R134+R161+R279</f>
        <v>5.6925100000000004</v>
      </c>
      <c r="S133" s="179"/>
      <c r="T133" s="181">
        <f>T134+T161+T279</f>
        <v>0</v>
      </c>
      <c r="AR133" s="182" t="s">
        <v>165</v>
      </c>
      <c r="AT133" s="183" t="s">
        <v>75</v>
      </c>
      <c r="AU133" s="183" t="s">
        <v>76</v>
      </c>
      <c r="AY133" s="182" t="s">
        <v>166</v>
      </c>
      <c r="BK133" s="184">
        <f>BK134+BK161+BK279</f>
        <v>0</v>
      </c>
    </row>
    <row r="134" spans="1:65" s="12" customFormat="1" ht="22.9" customHeight="1">
      <c r="B134" s="171"/>
      <c r="C134" s="172"/>
      <c r="D134" s="173" t="s">
        <v>75</v>
      </c>
      <c r="E134" s="185" t="s">
        <v>167</v>
      </c>
      <c r="F134" s="185" t="s">
        <v>168</v>
      </c>
      <c r="G134" s="172"/>
      <c r="H134" s="172"/>
      <c r="I134" s="175"/>
      <c r="J134" s="186">
        <f>BK134</f>
        <v>0</v>
      </c>
      <c r="K134" s="172"/>
      <c r="L134" s="177"/>
      <c r="M134" s="178"/>
      <c r="N134" s="179"/>
      <c r="O134" s="179"/>
      <c r="P134" s="180">
        <f>SUM(P135:P160)</f>
        <v>0</v>
      </c>
      <c r="Q134" s="179"/>
      <c r="R134" s="180">
        <f>SUM(R135:R160)</f>
        <v>0</v>
      </c>
      <c r="S134" s="179"/>
      <c r="T134" s="181">
        <f>SUM(T135:T160)</f>
        <v>0</v>
      </c>
      <c r="AR134" s="182" t="s">
        <v>165</v>
      </c>
      <c r="AT134" s="183" t="s">
        <v>75</v>
      </c>
      <c r="AU134" s="183" t="s">
        <v>84</v>
      </c>
      <c r="AY134" s="182" t="s">
        <v>166</v>
      </c>
      <c r="BK134" s="184">
        <f>SUM(BK135:BK160)</f>
        <v>0</v>
      </c>
    </row>
    <row r="135" spans="1:65" s="2" customFormat="1" ht="14.45" customHeight="1">
      <c r="A135" s="34"/>
      <c r="B135" s="35"/>
      <c r="C135" s="187" t="s">
        <v>84</v>
      </c>
      <c r="D135" s="187" t="s">
        <v>169</v>
      </c>
      <c r="E135" s="188" t="s">
        <v>170</v>
      </c>
      <c r="F135" s="189" t="s">
        <v>171</v>
      </c>
      <c r="G135" s="190" t="s">
        <v>97</v>
      </c>
      <c r="H135" s="191">
        <v>13</v>
      </c>
      <c r="I135" s="192"/>
      <c r="J135" s="193">
        <f>ROUND(I135*H135,2)</f>
        <v>0</v>
      </c>
      <c r="K135" s="189" t="s">
        <v>172</v>
      </c>
      <c r="L135" s="39"/>
      <c r="M135" s="194" t="s">
        <v>1</v>
      </c>
      <c r="N135" s="195" t="s">
        <v>41</v>
      </c>
      <c r="O135" s="71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8" t="s">
        <v>173</v>
      </c>
      <c r="AT135" s="198" t="s">
        <v>169</v>
      </c>
      <c r="AU135" s="198" t="s">
        <v>86</v>
      </c>
      <c r="AY135" s="17" t="s">
        <v>166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7" t="s">
        <v>84</v>
      </c>
      <c r="BK135" s="199">
        <f>ROUND(I135*H135,2)</f>
        <v>0</v>
      </c>
      <c r="BL135" s="17" t="s">
        <v>173</v>
      </c>
      <c r="BM135" s="198" t="s">
        <v>174</v>
      </c>
    </row>
    <row r="136" spans="1:65" s="13" customFormat="1" ht="11.25">
      <c r="B136" s="200"/>
      <c r="C136" s="201"/>
      <c r="D136" s="202" t="s">
        <v>175</v>
      </c>
      <c r="E136" s="203" t="s">
        <v>1</v>
      </c>
      <c r="F136" s="204" t="s">
        <v>176</v>
      </c>
      <c r="G136" s="201"/>
      <c r="H136" s="205">
        <v>13</v>
      </c>
      <c r="I136" s="206"/>
      <c r="J136" s="201"/>
      <c r="K136" s="201"/>
      <c r="L136" s="207"/>
      <c r="M136" s="208"/>
      <c r="N136" s="209"/>
      <c r="O136" s="209"/>
      <c r="P136" s="209"/>
      <c r="Q136" s="209"/>
      <c r="R136" s="209"/>
      <c r="S136" s="209"/>
      <c r="T136" s="210"/>
      <c r="AT136" s="211" t="s">
        <v>175</v>
      </c>
      <c r="AU136" s="211" t="s">
        <v>86</v>
      </c>
      <c r="AV136" s="13" t="s">
        <v>86</v>
      </c>
      <c r="AW136" s="13" t="s">
        <v>32</v>
      </c>
      <c r="AX136" s="13" t="s">
        <v>84</v>
      </c>
      <c r="AY136" s="211" t="s">
        <v>166</v>
      </c>
    </row>
    <row r="137" spans="1:65" s="2" customFormat="1" ht="14.45" customHeight="1">
      <c r="A137" s="34"/>
      <c r="B137" s="35"/>
      <c r="C137" s="187" t="s">
        <v>86</v>
      </c>
      <c r="D137" s="187" t="s">
        <v>169</v>
      </c>
      <c r="E137" s="188" t="s">
        <v>177</v>
      </c>
      <c r="F137" s="189" t="s">
        <v>178</v>
      </c>
      <c r="G137" s="190" t="s">
        <v>97</v>
      </c>
      <c r="H137" s="191">
        <v>10</v>
      </c>
      <c r="I137" s="192"/>
      <c r="J137" s="193">
        <f>ROUND(I137*H137,2)</f>
        <v>0</v>
      </c>
      <c r="K137" s="189" t="s">
        <v>172</v>
      </c>
      <c r="L137" s="39"/>
      <c r="M137" s="194" t="s">
        <v>1</v>
      </c>
      <c r="N137" s="195" t="s">
        <v>41</v>
      </c>
      <c r="O137" s="71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8" t="s">
        <v>173</v>
      </c>
      <c r="AT137" s="198" t="s">
        <v>169</v>
      </c>
      <c r="AU137" s="198" t="s">
        <v>86</v>
      </c>
      <c r="AY137" s="17" t="s">
        <v>166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7" t="s">
        <v>84</v>
      </c>
      <c r="BK137" s="199">
        <f>ROUND(I137*H137,2)</f>
        <v>0</v>
      </c>
      <c r="BL137" s="17" t="s">
        <v>173</v>
      </c>
      <c r="BM137" s="198" t="s">
        <v>179</v>
      </c>
    </row>
    <row r="138" spans="1:65" s="13" customFormat="1" ht="11.25">
      <c r="B138" s="200"/>
      <c r="C138" s="201"/>
      <c r="D138" s="202" t="s">
        <v>175</v>
      </c>
      <c r="E138" s="203" t="s">
        <v>1</v>
      </c>
      <c r="F138" s="204" t="s">
        <v>180</v>
      </c>
      <c r="G138" s="201"/>
      <c r="H138" s="205">
        <v>10</v>
      </c>
      <c r="I138" s="206"/>
      <c r="J138" s="201"/>
      <c r="K138" s="201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175</v>
      </c>
      <c r="AU138" s="211" t="s">
        <v>86</v>
      </c>
      <c r="AV138" s="13" t="s">
        <v>86</v>
      </c>
      <c r="AW138" s="13" t="s">
        <v>32</v>
      </c>
      <c r="AX138" s="13" t="s">
        <v>84</v>
      </c>
      <c r="AY138" s="211" t="s">
        <v>166</v>
      </c>
    </row>
    <row r="139" spans="1:65" s="2" customFormat="1" ht="14.45" customHeight="1">
      <c r="A139" s="34"/>
      <c r="B139" s="35"/>
      <c r="C139" s="187" t="s">
        <v>94</v>
      </c>
      <c r="D139" s="187" t="s">
        <v>169</v>
      </c>
      <c r="E139" s="188" t="s">
        <v>181</v>
      </c>
      <c r="F139" s="189" t="s">
        <v>182</v>
      </c>
      <c r="G139" s="190" t="s">
        <v>183</v>
      </c>
      <c r="H139" s="191">
        <v>3</v>
      </c>
      <c r="I139" s="192"/>
      <c r="J139" s="193">
        <f>ROUND(I139*H139,2)</f>
        <v>0</v>
      </c>
      <c r="K139" s="189" t="s">
        <v>172</v>
      </c>
      <c r="L139" s="39"/>
      <c r="M139" s="194" t="s">
        <v>1</v>
      </c>
      <c r="N139" s="195" t="s">
        <v>41</v>
      </c>
      <c r="O139" s="71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8" t="s">
        <v>173</v>
      </c>
      <c r="AT139" s="198" t="s">
        <v>169</v>
      </c>
      <c r="AU139" s="198" t="s">
        <v>86</v>
      </c>
      <c r="AY139" s="17" t="s">
        <v>166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7" t="s">
        <v>84</v>
      </c>
      <c r="BK139" s="199">
        <f>ROUND(I139*H139,2)</f>
        <v>0</v>
      </c>
      <c r="BL139" s="17" t="s">
        <v>173</v>
      </c>
      <c r="BM139" s="198" t="s">
        <v>184</v>
      </c>
    </row>
    <row r="140" spans="1:65" s="13" customFormat="1" ht="11.25">
      <c r="B140" s="200"/>
      <c r="C140" s="201"/>
      <c r="D140" s="202" t="s">
        <v>175</v>
      </c>
      <c r="E140" s="203" t="s">
        <v>1</v>
      </c>
      <c r="F140" s="204" t="s">
        <v>185</v>
      </c>
      <c r="G140" s="201"/>
      <c r="H140" s="205">
        <v>3</v>
      </c>
      <c r="I140" s="206"/>
      <c r="J140" s="201"/>
      <c r="K140" s="201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175</v>
      </c>
      <c r="AU140" s="211" t="s">
        <v>86</v>
      </c>
      <c r="AV140" s="13" t="s">
        <v>86</v>
      </c>
      <c r="AW140" s="13" t="s">
        <v>32</v>
      </c>
      <c r="AX140" s="13" t="s">
        <v>84</v>
      </c>
      <c r="AY140" s="211" t="s">
        <v>166</v>
      </c>
    </row>
    <row r="141" spans="1:65" s="2" customFormat="1" ht="14.45" customHeight="1">
      <c r="A141" s="34"/>
      <c r="B141" s="35"/>
      <c r="C141" s="187" t="s">
        <v>165</v>
      </c>
      <c r="D141" s="187" t="s">
        <v>169</v>
      </c>
      <c r="E141" s="188" t="s">
        <v>186</v>
      </c>
      <c r="F141" s="189" t="s">
        <v>187</v>
      </c>
      <c r="G141" s="190" t="s">
        <v>183</v>
      </c>
      <c r="H141" s="191">
        <v>1</v>
      </c>
      <c r="I141" s="192"/>
      <c r="J141" s="193">
        <f>ROUND(I141*H141,2)</f>
        <v>0</v>
      </c>
      <c r="K141" s="189" t="s">
        <v>172</v>
      </c>
      <c r="L141" s="39"/>
      <c r="M141" s="194" t="s">
        <v>1</v>
      </c>
      <c r="N141" s="195" t="s">
        <v>41</v>
      </c>
      <c r="O141" s="71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8" t="s">
        <v>173</v>
      </c>
      <c r="AT141" s="198" t="s">
        <v>169</v>
      </c>
      <c r="AU141" s="198" t="s">
        <v>86</v>
      </c>
      <c r="AY141" s="17" t="s">
        <v>166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7" t="s">
        <v>84</v>
      </c>
      <c r="BK141" s="199">
        <f>ROUND(I141*H141,2)</f>
        <v>0</v>
      </c>
      <c r="BL141" s="17" t="s">
        <v>173</v>
      </c>
      <c r="BM141" s="198" t="s">
        <v>188</v>
      </c>
    </row>
    <row r="142" spans="1:65" s="13" customFormat="1" ht="11.25">
      <c r="B142" s="200"/>
      <c r="C142" s="201"/>
      <c r="D142" s="202" t="s">
        <v>175</v>
      </c>
      <c r="E142" s="203" t="s">
        <v>1</v>
      </c>
      <c r="F142" s="204" t="s">
        <v>189</v>
      </c>
      <c r="G142" s="201"/>
      <c r="H142" s="205">
        <v>1</v>
      </c>
      <c r="I142" s="206"/>
      <c r="J142" s="201"/>
      <c r="K142" s="201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175</v>
      </c>
      <c r="AU142" s="211" t="s">
        <v>86</v>
      </c>
      <c r="AV142" s="13" t="s">
        <v>86</v>
      </c>
      <c r="AW142" s="13" t="s">
        <v>32</v>
      </c>
      <c r="AX142" s="13" t="s">
        <v>84</v>
      </c>
      <c r="AY142" s="211" t="s">
        <v>166</v>
      </c>
    </row>
    <row r="143" spans="1:65" s="2" customFormat="1" ht="14.45" customHeight="1">
      <c r="A143" s="34"/>
      <c r="B143" s="35"/>
      <c r="C143" s="187" t="s">
        <v>190</v>
      </c>
      <c r="D143" s="187" t="s">
        <v>169</v>
      </c>
      <c r="E143" s="188" t="s">
        <v>191</v>
      </c>
      <c r="F143" s="189" t="s">
        <v>192</v>
      </c>
      <c r="G143" s="190" t="s">
        <v>183</v>
      </c>
      <c r="H143" s="191">
        <v>3</v>
      </c>
      <c r="I143" s="192"/>
      <c r="J143" s="193">
        <f>ROUND(I143*H143,2)</f>
        <v>0</v>
      </c>
      <c r="K143" s="189" t="s">
        <v>172</v>
      </c>
      <c r="L143" s="39"/>
      <c r="M143" s="194" t="s">
        <v>1</v>
      </c>
      <c r="N143" s="195" t="s">
        <v>41</v>
      </c>
      <c r="O143" s="71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8" t="s">
        <v>173</v>
      </c>
      <c r="AT143" s="198" t="s">
        <v>169</v>
      </c>
      <c r="AU143" s="198" t="s">
        <v>86</v>
      </c>
      <c r="AY143" s="17" t="s">
        <v>166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7" t="s">
        <v>84</v>
      </c>
      <c r="BK143" s="199">
        <f>ROUND(I143*H143,2)</f>
        <v>0</v>
      </c>
      <c r="BL143" s="17" t="s">
        <v>173</v>
      </c>
      <c r="BM143" s="198" t="s">
        <v>193</v>
      </c>
    </row>
    <row r="144" spans="1:65" s="13" customFormat="1" ht="11.25">
      <c r="B144" s="200"/>
      <c r="C144" s="201"/>
      <c r="D144" s="202" t="s">
        <v>175</v>
      </c>
      <c r="E144" s="203" t="s">
        <v>1</v>
      </c>
      <c r="F144" s="204" t="s">
        <v>194</v>
      </c>
      <c r="G144" s="201"/>
      <c r="H144" s="205">
        <v>3</v>
      </c>
      <c r="I144" s="206"/>
      <c r="J144" s="201"/>
      <c r="K144" s="201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175</v>
      </c>
      <c r="AU144" s="211" t="s">
        <v>86</v>
      </c>
      <c r="AV144" s="13" t="s">
        <v>86</v>
      </c>
      <c r="AW144" s="13" t="s">
        <v>32</v>
      </c>
      <c r="AX144" s="13" t="s">
        <v>84</v>
      </c>
      <c r="AY144" s="211" t="s">
        <v>166</v>
      </c>
    </row>
    <row r="145" spans="1:65" s="2" customFormat="1" ht="14.45" customHeight="1">
      <c r="A145" s="34"/>
      <c r="B145" s="35"/>
      <c r="C145" s="187" t="s">
        <v>102</v>
      </c>
      <c r="D145" s="187" t="s">
        <v>169</v>
      </c>
      <c r="E145" s="188" t="s">
        <v>195</v>
      </c>
      <c r="F145" s="189" t="s">
        <v>196</v>
      </c>
      <c r="G145" s="190" t="s">
        <v>183</v>
      </c>
      <c r="H145" s="191">
        <v>1</v>
      </c>
      <c r="I145" s="192"/>
      <c r="J145" s="193">
        <f>ROUND(I145*H145,2)</f>
        <v>0</v>
      </c>
      <c r="K145" s="189" t="s">
        <v>172</v>
      </c>
      <c r="L145" s="39"/>
      <c r="M145" s="194" t="s">
        <v>1</v>
      </c>
      <c r="N145" s="195" t="s">
        <v>41</v>
      </c>
      <c r="O145" s="71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8" t="s">
        <v>173</v>
      </c>
      <c r="AT145" s="198" t="s">
        <v>169</v>
      </c>
      <c r="AU145" s="198" t="s">
        <v>86</v>
      </c>
      <c r="AY145" s="17" t="s">
        <v>166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7" t="s">
        <v>84</v>
      </c>
      <c r="BK145" s="199">
        <f>ROUND(I145*H145,2)</f>
        <v>0</v>
      </c>
      <c r="BL145" s="17" t="s">
        <v>173</v>
      </c>
      <c r="BM145" s="198" t="s">
        <v>197</v>
      </c>
    </row>
    <row r="146" spans="1:65" s="13" customFormat="1" ht="11.25">
      <c r="B146" s="200"/>
      <c r="C146" s="201"/>
      <c r="D146" s="202" t="s">
        <v>175</v>
      </c>
      <c r="E146" s="203" t="s">
        <v>1</v>
      </c>
      <c r="F146" s="204" t="s">
        <v>198</v>
      </c>
      <c r="G146" s="201"/>
      <c r="H146" s="205">
        <v>1</v>
      </c>
      <c r="I146" s="206"/>
      <c r="J146" s="201"/>
      <c r="K146" s="201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175</v>
      </c>
      <c r="AU146" s="211" t="s">
        <v>86</v>
      </c>
      <c r="AV146" s="13" t="s">
        <v>86</v>
      </c>
      <c r="AW146" s="13" t="s">
        <v>32</v>
      </c>
      <c r="AX146" s="13" t="s">
        <v>84</v>
      </c>
      <c r="AY146" s="211" t="s">
        <v>166</v>
      </c>
    </row>
    <row r="147" spans="1:65" s="2" customFormat="1" ht="14.45" customHeight="1">
      <c r="A147" s="34"/>
      <c r="B147" s="35"/>
      <c r="C147" s="212" t="s">
        <v>199</v>
      </c>
      <c r="D147" s="212" t="s">
        <v>200</v>
      </c>
      <c r="E147" s="213" t="s">
        <v>201</v>
      </c>
      <c r="F147" s="214" t="s">
        <v>202</v>
      </c>
      <c r="G147" s="215" t="s">
        <v>203</v>
      </c>
      <c r="H147" s="216">
        <v>0.5</v>
      </c>
      <c r="I147" s="217"/>
      <c r="J147" s="218">
        <f>ROUND(I147*H147,2)</f>
        <v>0</v>
      </c>
      <c r="K147" s="214" t="s">
        <v>204</v>
      </c>
      <c r="L147" s="219"/>
      <c r="M147" s="220" t="s">
        <v>1</v>
      </c>
      <c r="N147" s="221" t="s">
        <v>41</v>
      </c>
      <c r="O147" s="71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8" t="s">
        <v>86</v>
      </c>
      <c r="AT147" s="198" t="s">
        <v>200</v>
      </c>
      <c r="AU147" s="198" t="s">
        <v>86</v>
      </c>
      <c r="AY147" s="17" t="s">
        <v>166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7" t="s">
        <v>84</v>
      </c>
      <c r="BK147" s="199">
        <f>ROUND(I147*H147,2)</f>
        <v>0</v>
      </c>
      <c r="BL147" s="17" t="s">
        <v>84</v>
      </c>
      <c r="BM147" s="198" t="s">
        <v>205</v>
      </c>
    </row>
    <row r="148" spans="1:65" s="13" customFormat="1" ht="11.25">
      <c r="B148" s="200"/>
      <c r="C148" s="201"/>
      <c r="D148" s="202" t="s">
        <v>175</v>
      </c>
      <c r="E148" s="203" t="s">
        <v>206</v>
      </c>
      <c r="F148" s="204" t="s">
        <v>207</v>
      </c>
      <c r="G148" s="201"/>
      <c r="H148" s="205">
        <v>0.25</v>
      </c>
      <c r="I148" s="206"/>
      <c r="J148" s="201"/>
      <c r="K148" s="201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175</v>
      </c>
      <c r="AU148" s="211" t="s">
        <v>86</v>
      </c>
      <c r="AV148" s="13" t="s">
        <v>86</v>
      </c>
      <c r="AW148" s="13" t="s">
        <v>32</v>
      </c>
      <c r="AX148" s="13" t="s">
        <v>76</v>
      </c>
      <c r="AY148" s="211" t="s">
        <v>166</v>
      </c>
    </row>
    <row r="149" spans="1:65" s="13" customFormat="1" ht="11.25">
      <c r="B149" s="200"/>
      <c r="C149" s="201"/>
      <c r="D149" s="202" t="s">
        <v>175</v>
      </c>
      <c r="E149" s="203" t="s">
        <v>1</v>
      </c>
      <c r="F149" s="204" t="s">
        <v>208</v>
      </c>
      <c r="G149" s="201"/>
      <c r="H149" s="205">
        <v>0.5</v>
      </c>
      <c r="I149" s="206"/>
      <c r="J149" s="201"/>
      <c r="K149" s="201"/>
      <c r="L149" s="207"/>
      <c r="M149" s="208"/>
      <c r="N149" s="209"/>
      <c r="O149" s="209"/>
      <c r="P149" s="209"/>
      <c r="Q149" s="209"/>
      <c r="R149" s="209"/>
      <c r="S149" s="209"/>
      <c r="T149" s="210"/>
      <c r="AT149" s="211" t="s">
        <v>175</v>
      </c>
      <c r="AU149" s="211" t="s">
        <v>86</v>
      </c>
      <c r="AV149" s="13" t="s">
        <v>86</v>
      </c>
      <c r="AW149" s="13" t="s">
        <v>32</v>
      </c>
      <c r="AX149" s="13" t="s">
        <v>84</v>
      </c>
      <c r="AY149" s="211" t="s">
        <v>166</v>
      </c>
    </row>
    <row r="150" spans="1:65" s="2" customFormat="1" ht="14.45" customHeight="1">
      <c r="A150" s="34"/>
      <c r="B150" s="35"/>
      <c r="C150" s="187" t="s">
        <v>209</v>
      </c>
      <c r="D150" s="187" t="s">
        <v>169</v>
      </c>
      <c r="E150" s="188" t="s">
        <v>210</v>
      </c>
      <c r="F150" s="189" t="s">
        <v>211</v>
      </c>
      <c r="G150" s="190" t="s">
        <v>183</v>
      </c>
      <c r="H150" s="191">
        <v>3</v>
      </c>
      <c r="I150" s="192"/>
      <c r="J150" s="193">
        <f>ROUND(I150*H150,2)</f>
        <v>0</v>
      </c>
      <c r="K150" s="189" t="s">
        <v>172</v>
      </c>
      <c r="L150" s="39"/>
      <c r="M150" s="194" t="s">
        <v>1</v>
      </c>
      <c r="N150" s="195" t="s">
        <v>41</v>
      </c>
      <c r="O150" s="71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8" t="s">
        <v>173</v>
      </c>
      <c r="AT150" s="198" t="s">
        <v>169</v>
      </c>
      <c r="AU150" s="198" t="s">
        <v>86</v>
      </c>
      <c r="AY150" s="17" t="s">
        <v>166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7" t="s">
        <v>84</v>
      </c>
      <c r="BK150" s="199">
        <f>ROUND(I150*H150,2)</f>
        <v>0</v>
      </c>
      <c r="BL150" s="17" t="s">
        <v>173</v>
      </c>
      <c r="BM150" s="198" t="s">
        <v>212</v>
      </c>
    </row>
    <row r="151" spans="1:65" s="13" customFormat="1" ht="11.25">
      <c r="B151" s="200"/>
      <c r="C151" s="201"/>
      <c r="D151" s="202" t="s">
        <v>175</v>
      </c>
      <c r="E151" s="203" t="s">
        <v>1</v>
      </c>
      <c r="F151" s="204" t="s">
        <v>194</v>
      </c>
      <c r="G151" s="201"/>
      <c r="H151" s="205">
        <v>3</v>
      </c>
      <c r="I151" s="206"/>
      <c r="J151" s="201"/>
      <c r="K151" s="201"/>
      <c r="L151" s="207"/>
      <c r="M151" s="208"/>
      <c r="N151" s="209"/>
      <c r="O151" s="209"/>
      <c r="P151" s="209"/>
      <c r="Q151" s="209"/>
      <c r="R151" s="209"/>
      <c r="S151" s="209"/>
      <c r="T151" s="210"/>
      <c r="AT151" s="211" t="s">
        <v>175</v>
      </c>
      <c r="AU151" s="211" t="s">
        <v>86</v>
      </c>
      <c r="AV151" s="13" t="s">
        <v>86</v>
      </c>
      <c r="AW151" s="13" t="s">
        <v>32</v>
      </c>
      <c r="AX151" s="13" t="s">
        <v>84</v>
      </c>
      <c r="AY151" s="211" t="s">
        <v>166</v>
      </c>
    </row>
    <row r="152" spans="1:65" s="2" customFormat="1" ht="14.45" customHeight="1">
      <c r="A152" s="34"/>
      <c r="B152" s="35"/>
      <c r="C152" s="187" t="s">
        <v>213</v>
      </c>
      <c r="D152" s="187" t="s">
        <v>169</v>
      </c>
      <c r="E152" s="188" t="s">
        <v>214</v>
      </c>
      <c r="F152" s="189" t="s">
        <v>215</v>
      </c>
      <c r="G152" s="190" t="s">
        <v>183</v>
      </c>
      <c r="H152" s="191">
        <v>1</v>
      </c>
      <c r="I152" s="192"/>
      <c r="J152" s="193">
        <f>ROUND(I152*H152,2)</f>
        <v>0</v>
      </c>
      <c r="K152" s="189" t="s">
        <v>172</v>
      </c>
      <c r="L152" s="39"/>
      <c r="M152" s="194" t="s">
        <v>1</v>
      </c>
      <c r="N152" s="195" t="s">
        <v>41</v>
      </c>
      <c r="O152" s="71"/>
      <c r="P152" s="196">
        <f>O152*H152</f>
        <v>0</v>
      </c>
      <c r="Q152" s="196">
        <v>0</v>
      </c>
      <c r="R152" s="196">
        <f>Q152*H152</f>
        <v>0</v>
      </c>
      <c r="S152" s="196">
        <v>0</v>
      </c>
      <c r="T152" s="197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8" t="s">
        <v>173</v>
      </c>
      <c r="AT152" s="198" t="s">
        <v>169</v>
      </c>
      <c r="AU152" s="198" t="s">
        <v>86</v>
      </c>
      <c r="AY152" s="17" t="s">
        <v>166</v>
      </c>
      <c r="BE152" s="199">
        <f>IF(N152="základní",J152,0)</f>
        <v>0</v>
      </c>
      <c r="BF152" s="199">
        <f>IF(N152="snížená",J152,0)</f>
        <v>0</v>
      </c>
      <c r="BG152" s="199">
        <f>IF(N152="zákl. přenesená",J152,0)</f>
        <v>0</v>
      </c>
      <c r="BH152" s="199">
        <f>IF(N152="sníž. přenesená",J152,0)</f>
        <v>0</v>
      </c>
      <c r="BI152" s="199">
        <f>IF(N152="nulová",J152,0)</f>
        <v>0</v>
      </c>
      <c r="BJ152" s="17" t="s">
        <v>84</v>
      </c>
      <c r="BK152" s="199">
        <f>ROUND(I152*H152,2)</f>
        <v>0</v>
      </c>
      <c r="BL152" s="17" t="s">
        <v>173</v>
      </c>
      <c r="BM152" s="198" t="s">
        <v>216</v>
      </c>
    </row>
    <row r="153" spans="1:65" s="13" customFormat="1" ht="11.25">
      <c r="B153" s="200"/>
      <c r="C153" s="201"/>
      <c r="D153" s="202" t="s">
        <v>175</v>
      </c>
      <c r="E153" s="203" t="s">
        <v>1</v>
      </c>
      <c r="F153" s="204" t="s">
        <v>198</v>
      </c>
      <c r="G153" s="201"/>
      <c r="H153" s="205">
        <v>1</v>
      </c>
      <c r="I153" s="206"/>
      <c r="J153" s="201"/>
      <c r="K153" s="201"/>
      <c r="L153" s="207"/>
      <c r="M153" s="208"/>
      <c r="N153" s="209"/>
      <c r="O153" s="209"/>
      <c r="P153" s="209"/>
      <c r="Q153" s="209"/>
      <c r="R153" s="209"/>
      <c r="S153" s="209"/>
      <c r="T153" s="210"/>
      <c r="AT153" s="211" t="s">
        <v>175</v>
      </c>
      <c r="AU153" s="211" t="s">
        <v>86</v>
      </c>
      <c r="AV153" s="13" t="s">
        <v>86</v>
      </c>
      <c r="AW153" s="13" t="s">
        <v>32</v>
      </c>
      <c r="AX153" s="13" t="s">
        <v>84</v>
      </c>
      <c r="AY153" s="211" t="s">
        <v>166</v>
      </c>
    </row>
    <row r="154" spans="1:65" s="2" customFormat="1" ht="14.45" customHeight="1">
      <c r="A154" s="34"/>
      <c r="B154" s="35"/>
      <c r="C154" s="187" t="s">
        <v>217</v>
      </c>
      <c r="D154" s="187" t="s">
        <v>169</v>
      </c>
      <c r="E154" s="188" t="s">
        <v>218</v>
      </c>
      <c r="F154" s="189" t="s">
        <v>219</v>
      </c>
      <c r="G154" s="190" t="s">
        <v>97</v>
      </c>
      <c r="H154" s="191">
        <v>23</v>
      </c>
      <c r="I154" s="192"/>
      <c r="J154" s="193">
        <f>ROUND(I154*H154,2)</f>
        <v>0</v>
      </c>
      <c r="K154" s="189" t="s">
        <v>172</v>
      </c>
      <c r="L154" s="39"/>
      <c r="M154" s="194" t="s">
        <v>1</v>
      </c>
      <c r="N154" s="195" t="s">
        <v>41</v>
      </c>
      <c r="O154" s="71"/>
      <c r="P154" s="196">
        <f>O154*H154</f>
        <v>0</v>
      </c>
      <c r="Q154" s="196">
        <v>0</v>
      </c>
      <c r="R154" s="196">
        <f>Q154*H154</f>
        <v>0</v>
      </c>
      <c r="S154" s="196">
        <v>0</v>
      </c>
      <c r="T154" s="197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8" t="s">
        <v>84</v>
      </c>
      <c r="AT154" s="198" t="s">
        <v>169</v>
      </c>
      <c r="AU154" s="198" t="s">
        <v>86</v>
      </c>
      <c r="AY154" s="17" t="s">
        <v>166</v>
      </c>
      <c r="BE154" s="199">
        <f>IF(N154="základní",J154,0)</f>
        <v>0</v>
      </c>
      <c r="BF154" s="199">
        <f>IF(N154="snížená",J154,0)</f>
        <v>0</v>
      </c>
      <c r="BG154" s="199">
        <f>IF(N154="zákl. přenesená",J154,0)</f>
        <v>0</v>
      </c>
      <c r="BH154" s="199">
        <f>IF(N154="sníž. přenesená",J154,0)</f>
        <v>0</v>
      </c>
      <c r="BI154" s="199">
        <f>IF(N154="nulová",J154,0)</f>
        <v>0</v>
      </c>
      <c r="BJ154" s="17" t="s">
        <v>84</v>
      </c>
      <c r="BK154" s="199">
        <f>ROUND(I154*H154,2)</f>
        <v>0</v>
      </c>
      <c r="BL154" s="17" t="s">
        <v>84</v>
      </c>
      <c r="BM154" s="198" t="s">
        <v>220</v>
      </c>
    </row>
    <row r="155" spans="1:65" s="13" customFormat="1" ht="11.25">
      <c r="B155" s="200"/>
      <c r="C155" s="201"/>
      <c r="D155" s="202" t="s">
        <v>175</v>
      </c>
      <c r="E155" s="203" t="s">
        <v>1</v>
      </c>
      <c r="F155" s="204" t="s">
        <v>221</v>
      </c>
      <c r="G155" s="201"/>
      <c r="H155" s="205">
        <v>23</v>
      </c>
      <c r="I155" s="206"/>
      <c r="J155" s="201"/>
      <c r="K155" s="201"/>
      <c r="L155" s="207"/>
      <c r="M155" s="208"/>
      <c r="N155" s="209"/>
      <c r="O155" s="209"/>
      <c r="P155" s="209"/>
      <c r="Q155" s="209"/>
      <c r="R155" s="209"/>
      <c r="S155" s="209"/>
      <c r="T155" s="210"/>
      <c r="AT155" s="211" t="s">
        <v>175</v>
      </c>
      <c r="AU155" s="211" t="s">
        <v>86</v>
      </c>
      <c r="AV155" s="13" t="s">
        <v>86</v>
      </c>
      <c r="AW155" s="13" t="s">
        <v>32</v>
      </c>
      <c r="AX155" s="13" t="s">
        <v>84</v>
      </c>
      <c r="AY155" s="211" t="s">
        <v>166</v>
      </c>
    </row>
    <row r="156" spans="1:65" s="2" customFormat="1" ht="14.45" customHeight="1">
      <c r="A156" s="34"/>
      <c r="B156" s="35"/>
      <c r="C156" s="187" t="s">
        <v>222</v>
      </c>
      <c r="D156" s="187" t="s">
        <v>169</v>
      </c>
      <c r="E156" s="188" t="s">
        <v>223</v>
      </c>
      <c r="F156" s="189" t="s">
        <v>224</v>
      </c>
      <c r="G156" s="190" t="s">
        <v>183</v>
      </c>
      <c r="H156" s="191">
        <v>3</v>
      </c>
      <c r="I156" s="192"/>
      <c r="J156" s="193">
        <f>ROUND(I156*H156,2)</f>
        <v>0</v>
      </c>
      <c r="K156" s="189" t="s">
        <v>172</v>
      </c>
      <c r="L156" s="39"/>
      <c r="M156" s="194" t="s">
        <v>1</v>
      </c>
      <c r="N156" s="195" t="s">
        <v>41</v>
      </c>
      <c r="O156" s="71"/>
      <c r="P156" s="196">
        <f>O156*H156</f>
        <v>0</v>
      </c>
      <c r="Q156" s="196">
        <v>0</v>
      </c>
      <c r="R156" s="196">
        <f>Q156*H156</f>
        <v>0</v>
      </c>
      <c r="S156" s="196">
        <v>0</v>
      </c>
      <c r="T156" s="197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8" t="s">
        <v>84</v>
      </c>
      <c r="AT156" s="198" t="s">
        <v>169</v>
      </c>
      <c r="AU156" s="198" t="s">
        <v>86</v>
      </c>
      <c r="AY156" s="17" t="s">
        <v>166</v>
      </c>
      <c r="BE156" s="199">
        <f>IF(N156="základní",J156,0)</f>
        <v>0</v>
      </c>
      <c r="BF156" s="199">
        <f>IF(N156="snížená",J156,0)</f>
        <v>0</v>
      </c>
      <c r="BG156" s="199">
        <f>IF(N156="zákl. přenesená",J156,0)</f>
        <v>0</v>
      </c>
      <c r="BH156" s="199">
        <f>IF(N156="sníž. přenesená",J156,0)</f>
        <v>0</v>
      </c>
      <c r="BI156" s="199">
        <f>IF(N156="nulová",J156,0)</f>
        <v>0</v>
      </c>
      <c r="BJ156" s="17" t="s">
        <v>84</v>
      </c>
      <c r="BK156" s="199">
        <f>ROUND(I156*H156,2)</f>
        <v>0</v>
      </c>
      <c r="BL156" s="17" t="s">
        <v>84</v>
      </c>
      <c r="BM156" s="198" t="s">
        <v>225</v>
      </c>
    </row>
    <row r="157" spans="1:65" s="2" customFormat="1" ht="14.45" customHeight="1">
      <c r="A157" s="34"/>
      <c r="B157" s="35"/>
      <c r="C157" s="187" t="s">
        <v>226</v>
      </c>
      <c r="D157" s="187" t="s">
        <v>169</v>
      </c>
      <c r="E157" s="188" t="s">
        <v>227</v>
      </c>
      <c r="F157" s="189" t="s">
        <v>228</v>
      </c>
      <c r="G157" s="190" t="s">
        <v>183</v>
      </c>
      <c r="H157" s="191">
        <v>1</v>
      </c>
      <c r="I157" s="192"/>
      <c r="J157" s="193">
        <f>ROUND(I157*H157,2)</f>
        <v>0</v>
      </c>
      <c r="K157" s="189" t="s">
        <v>172</v>
      </c>
      <c r="L157" s="39"/>
      <c r="M157" s="194" t="s">
        <v>1</v>
      </c>
      <c r="N157" s="195" t="s">
        <v>41</v>
      </c>
      <c r="O157" s="71"/>
      <c r="P157" s="196">
        <f>O157*H157</f>
        <v>0</v>
      </c>
      <c r="Q157" s="196">
        <v>0</v>
      </c>
      <c r="R157" s="196">
        <f>Q157*H157</f>
        <v>0</v>
      </c>
      <c r="S157" s="196">
        <v>0</v>
      </c>
      <c r="T157" s="197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8" t="s">
        <v>84</v>
      </c>
      <c r="AT157" s="198" t="s">
        <v>169</v>
      </c>
      <c r="AU157" s="198" t="s">
        <v>86</v>
      </c>
      <c r="AY157" s="17" t="s">
        <v>166</v>
      </c>
      <c r="BE157" s="199">
        <f>IF(N157="základní",J157,0)</f>
        <v>0</v>
      </c>
      <c r="BF157" s="199">
        <f>IF(N157="snížená",J157,0)</f>
        <v>0</v>
      </c>
      <c r="BG157" s="199">
        <f>IF(N157="zákl. přenesená",J157,0)</f>
        <v>0</v>
      </c>
      <c r="BH157" s="199">
        <f>IF(N157="sníž. přenesená",J157,0)</f>
        <v>0</v>
      </c>
      <c r="BI157" s="199">
        <f>IF(N157="nulová",J157,0)</f>
        <v>0</v>
      </c>
      <c r="BJ157" s="17" t="s">
        <v>84</v>
      </c>
      <c r="BK157" s="199">
        <f>ROUND(I157*H157,2)</f>
        <v>0</v>
      </c>
      <c r="BL157" s="17" t="s">
        <v>84</v>
      </c>
      <c r="BM157" s="198" t="s">
        <v>229</v>
      </c>
    </row>
    <row r="158" spans="1:65" s="2" customFormat="1" ht="14.45" customHeight="1">
      <c r="A158" s="34"/>
      <c r="B158" s="35"/>
      <c r="C158" s="187" t="s">
        <v>230</v>
      </c>
      <c r="D158" s="187" t="s">
        <v>169</v>
      </c>
      <c r="E158" s="188" t="s">
        <v>231</v>
      </c>
      <c r="F158" s="189" t="s">
        <v>232</v>
      </c>
      <c r="G158" s="190" t="s">
        <v>203</v>
      </c>
      <c r="H158" s="191">
        <v>0.96299999999999997</v>
      </c>
      <c r="I158" s="192"/>
      <c r="J158" s="193">
        <f>ROUND(I158*H158,2)</f>
        <v>0</v>
      </c>
      <c r="K158" s="189" t="s">
        <v>172</v>
      </c>
      <c r="L158" s="39"/>
      <c r="M158" s="194" t="s">
        <v>1</v>
      </c>
      <c r="N158" s="195" t="s">
        <v>41</v>
      </c>
      <c r="O158" s="71"/>
      <c r="P158" s="196">
        <f>O158*H158</f>
        <v>0</v>
      </c>
      <c r="Q158" s="196">
        <v>0</v>
      </c>
      <c r="R158" s="196">
        <f>Q158*H158</f>
        <v>0</v>
      </c>
      <c r="S158" s="196">
        <v>0</v>
      </c>
      <c r="T158" s="197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8" t="s">
        <v>84</v>
      </c>
      <c r="AT158" s="198" t="s">
        <v>169</v>
      </c>
      <c r="AU158" s="198" t="s">
        <v>86</v>
      </c>
      <c r="AY158" s="17" t="s">
        <v>166</v>
      </c>
      <c r="BE158" s="199">
        <f>IF(N158="základní",J158,0)</f>
        <v>0</v>
      </c>
      <c r="BF158" s="199">
        <f>IF(N158="snížená",J158,0)</f>
        <v>0</v>
      </c>
      <c r="BG158" s="199">
        <f>IF(N158="zákl. přenesená",J158,0)</f>
        <v>0</v>
      </c>
      <c r="BH158" s="199">
        <f>IF(N158="sníž. přenesená",J158,0)</f>
        <v>0</v>
      </c>
      <c r="BI158" s="199">
        <f>IF(N158="nulová",J158,0)</f>
        <v>0</v>
      </c>
      <c r="BJ158" s="17" t="s">
        <v>84</v>
      </c>
      <c r="BK158" s="199">
        <f>ROUND(I158*H158,2)</f>
        <v>0</v>
      </c>
      <c r="BL158" s="17" t="s">
        <v>84</v>
      </c>
      <c r="BM158" s="198" t="s">
        <v>233</v>
      </c>
    </row>
    <row r="159" spans="1:65" s="13" customFormat="1" ht="11.25">
      <c r="B159" s="200"/>
      <c r="C159" s="201"/>
      <c r="D159" s="202" t="s">
        <v>175</v>
      </c>
      <c r="E159" s="203" t="s">
        <v>234</v>
      </c>
      <c r="F159" s="204" t="s">
        <v>235</v>
      </c>
      <c r="G159" s="201"/>
      <c r="H159" s="205">
        <v>1.75</v>
      </c>
      <c r="I159" s="206"/>
      <c r="J159" s="201"/>
      <c r="K159" s="201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175</v>
      </c>
      <c r="AU159" s="211" t="s">
        <v>86</v>
      </c>
      <c r="AV159" s="13" t="s">
        <v>86</v>
      </c>
      <c r="AW159" s="13" t="s">
        <v>32</v>
      </c>
      <c r="AX159" s="13" t="s">
        <v>76</v>
      </c>
      <c r="AY159" s="211" t="s">
        <v>166</v>
      </c>
    </row>
    <row r="160" spans="1:65" s="13" customFormat="1" ht="11.25">
      <c r="B160" s="200"/>
      <c r="C160" s="201"/>
      <c r="D160" s="202" t="s">
        <v>175</v>
      </c>
      <c r="E160" s="203" t="s">
        <v>1</v>
      </c>
      <c r="F160" s="204" t="s">
        <v>236</v>
      </c>
      <c r="G160" s="201"/>
      <c r="H160" s="205">
        <v>0.96299999999999997</v>
      </c>
      <c r="I160" s="206"/>
      <c r="J160" s="201"/>
      <c r="K160" s="201"/>
      <c r="L160" s="207"/>
      <c r="M160" s="208"/>
      <c r="N160" s="209"/>
      <c r="O160" s="209"/>
      <c r="P160" s="209"/>
      <c r="Q160" s="209"/>
      <c r="R160" s="209"/>
      <c r="S160" s="209"/>
      <c r="T160" s="210"/>
      <c r="AT160" s="211" t="s">
        <v>175</v>
      </c>
      <c r="AU160" s="211" t="s">
        <v>86</v>
      </c>
      <c r="AV160" s="13" t="s">
        <v>86</v>
      </c>
      <c r="AW160" s="13" t="s">
        <v>32</v>
      </c>
      <c r="AX160" s="13" t="s">
        <v>84</v>
      </c>
      <c r="AY160" s="211" t="s">
        <v>166</v>
      </c>
    </row>
    <row r="161" spans="1:65" s="12" customFormat="1" ht="22.9" customHeight="1">
      <c r="B161" s="171"/>
      <c r="C161" s="172"/>
      <c r="D161" s="173" t="s">
        <v>75</v>
      </c>
      <c r="E161" s="185" t="s">
        <v>237</v>
      </c>
      <c r="F161" s="185" t="s">
        <v>238</v>
      </c>
      <c r="G161" s="172"/>
      <c r="H161" s="172"/>
      <c r="I161" s="175"/>
      <c r="J161" s="186">
        <f>BK161</f>
        <v>0</v>
      </c>
      <c r="K161" s="172"/>
      <c r="L161" s="177"/>
      <c r="M161" s="178"/>
      <c r="N161" s="179"/>
      <c r="O161" s="179"/>
      <c r="P161" s="180">
        <f>P162+P188+P249+P276</f>
        <v>0</v>
      </c>
      <c r="Q161" s="179"/>
      <c r="R161" s="180">
        <f>R162+R188+R249+R276</f>
        <v>3.3725100000000001</v>
      </c>
      <c r="S161" s="179"/>
      <c r="T161" s="181">
        <f>T162+T188+T249+T276</f>
        <v>0</v>
      </c>
      <c r="AR161" s="182" t="s">
        <v>165</v>
      </c>
      <c r="AT161" s="183" t="s">
        <v>75</v>
      </c>
      <c r="AU161" s="183" t="s">
        <v>84</v>
      </c>
      <c r="AY161" s="182" t="s">
        <v>166</v>
      </c>
      <c r="BK161" s="184">
        <f>BK162+BK188+BK249+BK276</f>
        <v>0</v>
      </c>
    </row>
    <row r="162" spans="1:65" s="12" customFormat="1" ht="20.85" customHeight="1">
      <c r="B162" s="171"/>
      <c r="C162" s="172"/>
      <c r="D162" s="173" t="s">
        <v>75</v>
      </c>
      <c r="E162" s="185" t="s">
        <v>239</v>
      </c>
      <c r="F162" s="185" t="s">
        <v>240</v>
      </c>
      <c r="G162" s="172"/>
      <c r="H162" s="172"/>
      <c r="I162" s="175"/>
      <c r="J162" s="186">
        <f>BK162</f>
        <v>0</v>
      </c>
      <c r="K162" s="172"/>
      <c r="L162" s="177"/>
      <c r="M162" s="178"/>
      <c r="N162" s="179"/>
      <c r="O162" s="179"/>
      <c r="P162" s="180">
        <f>SUM(P163:P187)</f>
        <v>0</v>
      </c>
      <c r="Q162" s="179"/>
      <c r="R162" s="180">
        <f>SUM(R163:R187)</f>
        <v>5.5000000000000002E-5</v>
      </c>
      <c r="S162" s="179"/>
      <c r="T162" s="181">
        <f>SUM(T163:T187)</f>
        <v>0</v>
      </c>
      <c r="AR162" s="182" t="s">
        <v>165</v>
      </c>
      <c r="AT162" s="183" t="s">
        <v>75</v>
      </c>
      <c r="AU162" s="183" t="s">
        <v>86</v>
      </c>
      <c r="AY162" s="182" t="s">
        <v>166</v>
      </c>
      <c r="BK162" s="184">
        <f>SUM(BK163:BK187)</f>
        <v>0</v>
      </c>
    </row>
    <row r="163" spans="1:65" s="2" customFormat="1" ht="14.45" customHeight="1">
      <c r="A163" s="34"/>
      <c r="B163" s="35"/>
      <c r="C163" s="187" t="s">
        <v>241</v>
      </c>
      <c r="D163" s="187" t="s">
        <v>169</v>
      </c>
      <c r="E163" s="188" t="s">
        <v>242</v>
      </c>
      <c r="F163" s="189" t="s">
        <v>243</v>
      </c>
      <c r="G163" s="190" t="s">
        <v>97</v>
      </c>
      <c r="H163" s="191">
        <v>110</v>
      </c>
      <c r="I163" s="192"/>
      <c r="J163" s="193">
        <f>ROUND(I163*H163,2)</f>
        <v>0</v>
      </c>
      <c r="K163" s="189" t="s">
        <v>172</v>
      </c>
      <c r="L163" s="39"/>
      <c r="M163" s="194" t="s">
        <v>1</v>
      </c>
      <c r="N163" s="195" t="s">
        <v>41</v>
      </c>
      <c r="O163" s="71"/>
      <c r="P163" s="196">
        <f>O163*H163</f>
        <v>0</v>
      </c>
      <c r="Q163" s="196">
        <v>0</v>
      </c>
      <c r="R163" s="196">
        <f>Q163*H163</f>
        <v>0</v>
      </c>
      <c r="S163" s="196">
        <v>0</v>
      </c>
      <c r="T163" s="197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8" t="s">
        <v>165</v>
      </c>
      <c r="AT163" s="198" t="s">
        <v>169</v>
      </c>
      <c r="AU163" s="198" t="s">
        <v>94</v>
      </c>
      <c r="AY163" s="17" t="s">
        <v>166</v>
      </c>
      <c r="BE163" s="199">
        <f>IF(N163="základní",J163,0)</f>
        <v>0</v>
      </c>
      <c r="BF163" s="199">
        <f>IF(N163="snížená",J163,0)</f>
        <v>0</v>
      </c>
      <c r="BG163" s="199">
        <f>IF(N163="zákl. přenesená",J163,0)</f>
        <v>0</v>
      </c>
      <c r="BH163" s="199">
        <f>IF(N163="sníž. přenesená",J163,0)</f>
        <v>0</v>
      </c>
      <c r="BI163" s="199">
        <f>IF(N163="nulová",J163,0)</f>
        <v>0</v>
      </c>
      <c r="BJ163" s="17" t="s">
        <v>84</v>
      </c>
      <c r="BK163" s="199">
        <f>ROUND(I163*H163,2)</f>
        <v>0</v>
      </c>
      <c r="BL163" s="17" t="s">
        <v>165</v>
      </c>
      <c r="BM163" s="198" t="s">
        <v>244</v>
      </c>
    </row>
    <row r="164" spans="1:65" s="13" customFormat="1" ht="11.25">
      <c r="B164" s="200"/>
      <c r="C164" s="201"/>
      <c r="D164" s="202" t="s">
        <v>175</v>
      </c>
      <c r="E164" s="203" t="s">
        <v>245</v>
      </c>
      <c r="F164" s="204" t="s">
        <v>95</v>
      </c>
      <c r="G164" s="201"/>
      <c r="H164" s="205">
        <v>110</v>
      </c>
      <c r="I164" s="206"/>
      <c r="J164" s="201"/>
      <c r="K164" s="201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175</v>
      </c>
      <c r="AU164" s="211" t="s">
        <v>94</v>
      </c>
      <c r="AV164" s="13" t="s">
        <v>86</v>
      </c>
      <c r="AW164" s="13" t="s">
        <v>32</v>
      </c>
      <c r="AX164" s="13" t="s">
        <v>84</v>
      </c>
      <c r="AY164" s="211" t="s">
        <v>166</v>
      </c>
    </row>
    <row r="165" spans="1:65" s="2" customFormat="1" ht="14.45" customHeight="1">
      <c r="A165" s="34"/>
      <c r="B165" s="35"/>
      <c r="C165" s="187" t="s">
        <v>8</v>
      </c>
      <c r="D165" s="187" t="s">
        <v>169</v>
      </c>
      <c r="E165" s="188" t="s">
        <v>246</v>
      </c>
      <c r="F165" s="189" t="s">
        <v>247</v>
      </c>
      <c r="G165" s="190" t="s">
        <v>97</v>
      </c>
      <c r="H165" s="191">
        <v>110</v>
      </c>
      <c r="I165" s="192"/>
      <c r="J165" s="193">
        <f>ROUND(I165*H165,2)</f>
        <v>0</v>
      </c>
      <c r="K165" s="189" t="s">
        <v>172</v>
      </c>
      <c r="L165" s="39"/>
      <c r="M165" s="194" t="s">
        <v>1</v>
      </c>
      <c r="N165" s="195" t="s">
        <v>41</v>
      </c>
      <c r="O165" s="71"/>
      <c r="P165" s="196">
        <f>O165*H165</f>
        <v>0</v>
      </c>
      <c r="Q165" s="196">
        <v>0</v>
      </c>
      <c r="R165" s="196">
        <f>Q165*H165</f>
        <v>0</v>
      </c>
      <c r="S165" s="196">
        <v>0</v>
      </c>
      <c r="T165" s="197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8" t="s">
        <v>165</v>
      </c>
      <c r="AT165" s="198" t="s">
        <v>169</v>
      </c>
      <c r="AU165" s="198" t="s">
        <v>94</v>
      </c>
      <c r="AY165" s="17" t="s">
        <v>166</v>
      </c>
      <c r="BE165" s="199">
        <f>IF(N165="základní",J165,0)</f>
        <v>0</v>
      </c>
      <c r="BF165" s="199">
        <f>IF(N165="snížená",J165,0)</f>
        <v>0</v>
      </c>
      <c r="BG165" s="199">
        <f>IF(N165="zákl. přenesená",J165,0)</f>
        <v>0</v>
      </c>
      <c r="BH165" s="199">
        <f>IF(N165="sníž. přenesená",J165,0)</f>
        <v>0</v>
      </c>
      <c r="BI165" s="199">
        <f>IF(N165="nulová",J165,0)</f>
        <v>0</v>
      </c>
      <c r="BJ165" s="17" t="s">
        <v>84</v>
      </c>
      <c r="BK165" s="199">
        <f>ROUND(I165*H165,2)</f>
        <v>0</v>
      </c>
      <c r="BL165" s="17" t="s">
        <v>165</v>
      </c>
      <c r="BM165" s="198" t="s">
        <v>248</v>
      </c>
    </row>
    <row r="166" spans="1:65" s="2" customFormat="1" ht="14.45" customHeight="1">
      <c r="A166" s="34"/>
      <c r="B166" s="35"/>
      <c r="C166" s="187" t="s">
        <v>249</v>
      </c>
      <c r="D166" s="187" t="s">
        <v>169</v>
      </c>
      <c r="E166" s="188" t="s">
        <v>231</v>
      </c>
      <c r="F166" s="189" t="s">
        <v>232</v>
      </c>
      <c r="G166" s="190" t="s">
        <v>203</v>
      </c>
      <c r="H166" s="191">
        <v>6.05</v>
      </c>
      <c r="I166" s="192"/>
      <c r="J166" s="193">
        <f>ROUND(I166*H166,2)</f>
        <v>0</v>
      </c>
      <c r="K166" s="189" t="s">
        <v>172</v>
      </c>
      <c r="L166" s="39"/>
      <c r="M166" s="194" t="s">
        <v>1</v>
      </c>
      <c r="N166" s="195" t="s">
        <v>41</v>
      </c>
      <c r="O166" s="71"/>
      <c r="P166" s="196">
        <f>O166*H166</f>
        <v>0</v>
      </c>
      <c r="Q166" s="196">
        <v>0</v>
      </c>
      <c r="R166" s="196">
        <f>Q166*H166</f>
        <v>0</v>
      </c>
      <c r="S166" s="196">
        <v>0</v>
      </c>
      <c r="T166" s="197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8" t="s">
        <v>165</v>
      </c>
      <c r="AT166" s="198" t="s">
        <v>169</v>
      </c>
      <c r="AU166" s="198" t="s">
        <v>94</v>
      </c>
      <c r="AY166" s="17" t="s">
        <v>166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7" t="s">
        <v>84</v>
      </c>
      <c r="BK166" s="199">
        <f>ROUND(I166*H166,2)</f>
        <v>0</v>
      </c>
      <c r="BL166" s="17" t="s">
        <v>165</v>
      </c>
      <c r="BM166" s="198" t="s">
        <v>250</v>
      </c>
    </row>
    <row r="167" spans="1:65" s="13" customFormat="1" ht="11.25">
      <c r="B167" s="200"/>
      <c r="C167" s="201"/>
      <c r="D167" s="202" t="s">
        <v>175</v>
      </c>
      <c r="E167" s="203" t="s">
        <v>1</v>
      </c>
      <c r="F167" s="204" t="s">
        <v>251</v>
      </c>
      <c r="G167" s="201"/>
      <c r="H167" s="205">
        <v>6.05</v>
      </c>
      <c r="I167" s="206"/>
      <c r="J167" s="201"/>
      <c r="K167" s="201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175</v>
      </c>
      <c r="AU167" s="211" t="s">
        <v>94</v>
      </c>
      <c r="AV167" s="13" t="s">
        <v>86</v>
      </c>
      <c r="AW167" s="13" t="s">
        <v>32</v>
      </c>
      <c r="AX167" s="13" t="s">
        <v>84</v>
      </c>
      <c r="AY167" s="211" t="s">
        <v>166</v>
      </c>
    </row>
    <row r="168" spans="1:65" s="2" customFormat="1" ht="14.45" customHeight="1">
      <c r="A168" s="34"/>
      <c r="B168" s="35"/>
      <c r="C168" s="187" t="s">
        <v>252</v>
      </c>
      <c r="D168" s="187" t="s">
        <v>169</v>
      </c>
      <c r="E168" s="188" t="s">
        <v>253</v>
      </c>
      <c r="F168" s="189" t="s">
        <v>254</v>
      </c>
      <c r="G168" s="190" t="s">
        <v>97</v>
      </c>
      <c r="H168" s="191">
        <v>85</v>
      </c>
      <c r="I168" s="192"/>
      <c r="J168" s="193">
        <f>ROUND(I168*H168,2)</f>
        <v>0</v>
      </c>
      <c r="K168" s="189" t="s">
        <v>172</v>
      </c>
      <c r="L168" s="39"/>
      <c r="M168" s="194" t="s">
        <v>1</v>
      </c>
      <c r="N168" s="195" t="s">
        <v>41</v>
      </c>
      <c r="O168" s="71"/>
      <c r="P168" s="196">
        <f>O168*H168</f>
        <v>0</v>
      </c>
      <c r="Q168" s="196">
        <v>0</v>
      </c>
      <c r="R168" s="196">
        <f>Q168*H168</f>
        <v>0</v>
      </c>
      <c r="S168" s="196">
        <v>0</v>
      </c>
      <c r="T168" s="197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8" t="s">
        <v>165</v>
      </c>
      <c r="AT168" s="198" t="s">
        <v>169</v>
      </c>
      <c r="AU168" s="198" t="s">
        <v>94</v>
      </c>
      <c r="AY168" s="17" t="s">
        <v>166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17" t="s">
        <v>84</v>
      </c>
      <c r="BK168" s="199">
        <f>ROUND(I168*H168,2)</f>
        <v>0</v>
      </c>
      <c r="BL168" s="17" t="s">
        <v>165</v>
      </c>
      <c r="BM168" s="198" t="s">
        <v>255</v>
      </c>
    </row>
    <row r="169" spans="1:65" s="13" customFormat="1" ht="11.25">
      <c r="B169" s="200"/>
      <c r="C169" s="201"/>
      <c r="D169" s="202" t="s">
        <v>175</v>
      </c>
      <c r="E169" s="203" t="s">
        <v>1</v>
      </c>
      <c r="F169" s="204" t="s">
        <v>120</v>
      </c>
      <c r="G169" s="201"/>
      <c r="H169" s="205">
        <v>85</v>
      </c>
      <c r="I169" s="206"/>
      <c r="J169" s="201"/>
      <c r="K169" s="201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175</v>
      </c>
      <c r="AU169" s="211" t="s">
        <v>94</v>
      </c>
      <c r="AV169" s="13" t="s">
        <v>86</v>
      </c>
      <c r="AW169" s="13" t="s">
        <v>32</v>
      </c>
      <c r="AX169" s="13" t="s">
        <v>84</v>
      </c>
      <c r="AY169" s="211" t="s">
        <v>166</v>
      </c>
    </row>
    <row r="170" spans="1:65" s="2" customFormat="1" ht="14.45" customHeight="1">
      <c r="A170" s="34"/>
      <c r="B170" s="35"/>
      <c r="C170" s="187" t="s">
        <v>256</v>
      </c>
      <c r="D170" s="187" t="s">
        <v>169</v>
      </c>
      <c r="E170" s="188" t="s">
        <v>257</v>
      </c>
      <c r="F170" s="189" t="s">
        <v>258</v>
      </c>
      <c r="G170" s="190" t="s">
        <v>97</v>
      </c>
      <c r="H170" s="191">
        <v>25</v>
      </c>
      <c r="I170" s="192"/>
      <c r="J170" s="193">
        <f>ROUND(I170*H170,2)</f>
        <v>0</v>
      </c>
      <c r="K170" s="189" t="s">
        <v>172</v>
      </c>
      <c r="L170" s="39"/>
      <c r="M170" s="194" t="s">
        <v>1</v>
      </c>
      <c r="N170" s="195" t="s">
        <v>41</v>
      </c>
      <c r="O170" s="71"/>
      <c r="P170" s="196">
        <f>O170*H170</f>
        <v>0</v>
      </c>
      <c r="Q170" s="196">
        <v>0</v>
      </c>
      <c r="R170" s="196">
        <f>Q170*H170</f>
        <v>0</v>
      </c>
      <c r="S170" s="196">
        <v>0</v>
      </c>
      <c r="T170" s="197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8" t="s">
        <v>165</v>
      </c>
      <c r="AT170" s="198" t="s">
        <v>169</v>
      </c>
      <c r="AU170" s="198" t="s">
        <v>94</v>
      </c>
      <c r="AY170" s="17" t="s">
        <v>166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7" t="s">
        <v>84</v>
      </c>
      <c r="BK170" s="199">
        <f>ROUND(I170*H170,2)</f>
        <v>0</v>
      </c>
      <c r="BL170" s="17" t="s">
        <v>165</v>
      </c>
      <c r="BM170" s="198" t="s">
        <v>259</v>
      </c>
    </row>
    <row r="171" spans="1:65" s="13" customFormat="1" ht="11.25">
      <c r="B171" s="200"/>
      <c r="C171" s="201"/>
      <c r="D171" s="202" t="s">
        <v>175</v>
      </c>
      <c r="E171" s="203" t="s">
        <v>1</v>
      </c>
      <c r="F171" s="204" t="s">
        <v>123</v>
      </c>
      <c r="G171" s="201"/>
      <c r="H171" s="205">
        <v>25</v>
      </c>
      <c r="I171" s="206"/>
      <c r="J171" s="201"/>
      <c r="K171" s="201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175</v>
      </c>
      <c r="AU171" s="211" t="s">
        <v>94</v>
      </c>
      <c r="AV171" s="13" t="s">
        <v>86</v>
      </c>
      <c r="AW171" s="13" t="s">
        <v>32</v>
      </c>
      <c r="AX171" s="13" t="s">
        <v>84</v>
      </c>
      <c r="AY171" s="211" t="s">
        <v>166</v>
      </c>
    </row>
    <row r="172" spans="1:65" s="2" customFormat="1" ht="14.45" customHeight="1">
      <c r="A172" s="34"/>
      <c r="B172" s="35"/>
      <c r="C172" s="212" t="s">
        <v>260</v>
      </c>
      <c r="D172" s="212" t="s">
        <v>200</v>
      </c>
      <c r="E172" s="213" t="s">
        <v>261</v>
      </c>
      <c r="F172" s="214" t="s">
        <v>262</v>
      </c>
      <c r="G172" s="215" t="s">
        <v>263</v>
      </c>
      <c r="H172" s="216">
        <v>5.5E-2</v>
      </c>
      <c r="I172" s="217"/>
      <c r="J172" s="218">
        <f>ROUND(I172*H172,2)</f>
        <v>0</v>
      </c>
      <c r="K172" s="214" t="s">
        <v>172</v>
      </c>
      <c r="L172" s="219"/>
      <c r="M172" s="220" t="s">
        <v>1</v>
      </c>
      <c r="N172" s="221" t="s">
        <v>41</v>
      </c>
      <c r="O172" s="71"/>
      <c r="P172" s="196">
        <f>O172*H172</f>
        <v>0</v>
      </c>
      <c r="Q172" s="196">
        <v>1E-3</v>
      </c>
      <c r="R172" s="196">
        <f>Q172*H172</f>
        <v>5.5000000000000002E-5</v>
      </c>
      <c r="S172" s="196">
        <v>0</v>
      </c>
      <c r="T172" s="197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8" t="s">
        <v>209</v>
      </c>
      <c r="AT172" s="198" t="s">
        <v>200</v>
      </c>
      <c r="AU172" s="198" t="s">
        <v>94</v>
      </c>
      <c r="AY172" s="17" t="s">
        <v>166</v>
      </c>
      <c r="BE172" s="199">
        <f>IF(N172="základní",J172,0)</f>
        <v>0</v>
      </c>
      <c r="BF172" s="199">
        <f>IF(N172="snížená",J172,0)</f>
        <v>0</v>
      </c>
      <c r="BG172" s="199">
        <f>IF(N172="zákl. přenesená",J172,0)</f>
        <v>0</v>
      </c>
      <c r="BH172" s="199">
        <f>IF(N172="sníž. přenesená",J172,0)</f>
        <v>0</v>
      </c>
      <c r="BI172" s="199">
        <f>IF(N172="nulová",J172,0)</f>
        <v>0</v>
      </c>
      <c r="BJ172" s="17" t="s">
        <v>84</v>
      </c>
      <c r="BK172" s="199">
        <f>ROUND(I172*H172,2)</f>
        <v>0</v>
      </c>
      <c r="BL172" s="17" t="s">
        <v>165</v>
      </c>
      <c r="BM172" s="198" t="s">
        <v>264</v>
      </c>
    </row>
    <row r="173" spans="1:65" s="13" customFormat="1" ht="11.25">
      <c r="B173" s="200"/>
      <c r="C173" s="201"/>
      <c r="D173" s="202" t="s">
        <v>175</v>
      </c>
      <c r="E173" s="201"/>
      <c r="F173" s="204" t="s">
        <v>265</v>
      </c>
      <c r="G173" s="201"/>
      <c r="H173" s="205">
        <v>5.5E-2</v>
      </c>
      <c r="I173" s="206"/>
      <c r="J173" s="201"/>
      <c r="K173" s="201"/>
      <c r="L173" s="207"/>
      <c r="M173" s="208"/>
      <c r="N173" s="209"/>
      <c r="O173" s="209"/>
      <c r="P173" s="209"/>
      <c r="Q173" s="209"/>
      <c r="R173" s="209"/>
      <c r="S173" s="209"/>
      <c r="T173" s="210"/>
      <c r="AT173" s="211" t="s">
        <v>175</v>
      </c>
      <c r="AU173" s="211" t="s">
        <v>94</v>
      </c>
      <c r="AV173" s="13" t="s">
        <v>86</v>
      </c>
      <c r="AW173" s="13" t="s">
        <v>4</v>
      </c>
      <c r="AX173" s="13" t="s">
        <v>84</v>
      </c>
      <c r="AY173" s="211" t="s">
        <v>166</v>
      </c>
    </row>
    <row r="174" spans="1:65" s="2" customFormat="1" ht="14.45" customHeight="1">
      <c r="A174" s="34"/>
      <c r="B174" s="35"/>
      <c r="C174" s="187" t="s">
        <v>266</v>
      </c>
      <c r="D174" s="187" t="s">
        <v>169</v>
      </c>
      <c r="E174" s="188" t="s">
        <v>267</v>
      </c>
      <c r="F174" s="189" t="s">
        <v>268</v>
      </c>
      <c r="G174" s="190" t="s">
        <v>97</v>
      </c>
      <c r="H174" s="191">
        <v>85</v>
      </c>
      <c r="I174" s="192"/>
      <c r="J174" s="193">
        <f>ROUND(I174*H174,2)</f>
        <v>0</v>
      </c>
      <c r="K174" s="189" t="s">
        <v>172</v>
      </c>
      <c r="L174" s="39"/>
      <c r="M174" s="194" t="s">
        <v>1</v>
      </c>
      <c r="N174" s="195" t="s">
        <v>41</v>
      </c>
      <c r="O174" s="71"/>
      <c r="P174" s="196">
        <f>O174*H174</f>
        <v>0</v>
      </c>
      <c r="Q174" s="196">
        <v>0</v>
      </c>
      <c r="R174" s="196">
        <f>Q174*H174</f>
        <v>0</v>
      </c>
      <c r="S174" s="196">
        <v>0</v>
      </c>
      <c r="T174" s="197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8" t="s">
        <v>165</v>
      </c>
      <c r="AT174" s="198" t="s">
        <v>169</v>
      </c>
      <c r="AU174" s="198" t="s">
        <v>94</v>
      </c>
      <c r="AY174" s="17" t="s">
        <v>166</v>
      </c>
      <c r="BE174" s="199">
        <f>IF(N174="základní",J174,0)</f>
        <v>0</v>
      </c>
      <c r="BF174" s="199">
        <f>IF(N174="snížená",J174,0)</f>
        <v>0</v>
      </c>
      <c r="BG174" s="199">
        <f>IF(N174="zákl. přenesená",J174,0)</f>
        <v>0</v>
      </c>
      <c r="BH174" s="199">
        <f>IF(N174="sníž. přenesená",J174,0)</f>
        <v>0</v>
      </c>
      <c r="BI174" s="199">
        <f>IF(N174="nulová",J174,0)</f>
        <v>0</v>
      </c>
      <c r="BJ174" s="17" t="s">
        <v>84</v>
      </c>
      <c r="BK174" s="199">
        <f>ROUND(I174*H174,2)</f>
        <v>0</v>
      </c>
      <c r="BL174" s="17" t="s">
        <v>165</v>
      </c>
      <c r="BM174" s="198" t="s">
        <v>269</v>
      </c>
    </row>
    <row r="175" spans="1:65" s="13" customFormat="1" ht="11.25">
      <c r="B175" s="200"/>
      <c r="C175" s="201"/>
      <c r="D175" s="202" t="s">
        <v>175</v>
      </c>
      <c r="E175" s="203" t="s">
        <v>1</v>
      </c>
      <c r="F175" s="204" t="s">
        <v>120</v>
      </c>
      <c r="G175" s="201"/>
      <c r="H175" s="205">
        <v>85</v>
      </c>
      <c r="I175" s="206"/>
      <c r="J175" s="201"/>
      <c r="K175" s="201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175</v>
      </c>
      <c r="AU175" s="211" t="s">
        <v>94</v>
      </c>
      <c r="AV175" s="13" t="s">
        <v>86</v>
      </c>
      <c r="AW175" s="13" t="s">
        <v>32</v>
      </c>
      <c r="AX175" s="13" t="s">
        <v>84</v>
      </c>
      <c r="AY175" s="211" t="s">
        <v>166</v>
      </c>
    </row>
    <row r="176" spans="1:65" s="2" customFormat="1" ht="14.45" customHeight="1">
      <c r="A176" s="34"/>
      <c r="B176" s="35"/>
      <c r="C176" s="187" t="s">
        <v>7</v>
      </c>
      <c r="D176" s="187" t="s">
        <v>169</v>
      </c>
      <c r="E176" s="188" t="s">
        <v>270</v>
      </c>
      <c r="F176" s="189" t="s">
        <v>271</v>
      </c>
      <c r="G176" s="190" t="s">
        <v>97</v>
      </c>
      <c r="H176" s="191">
        <v>25</v>
      </c>
      <c r="I176" s="192"/>
      <c r="J176" s="193">
        <f>ROUND(I176*H176,2)</f>
        <v>0</v>
      </c>
      <c r="K176" s="189" t="s">
        <v>172</v>
      </c>
      <c r="L176" s="39"/>
      <c r="M176" s="194" t="s">
        <v>1</v>
      </c>
      <c r="N176" s="195" t="s">
        <v>41</v>
      </c>
      <c r="O176" s="71"/>
      <c r="P176" s="196">
        <f>O176*H176</f>
        <v>0</v>
      </c>
      <c r="Q176" s="196">
        <v>0</v>
      </c>
      <c r="R176" s="196">
        <f>Q176*H176</f>
        <v>0</v>
      </c>
      <c r="S176" s="196">
        <v>0</v>
      </c>
      <c r="T176" s="197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8" t="s">
        <v>165</v>
      </c>
      <c r="AT176" s="198" t="s">
        <v>169</v>
      </c>
      <c r="AU176" s="198" t="s">
        <v>94</v>
      </c>
      <c r="AY176" s="17" t="s">
        <v>166</v>
      </c>
      <c r="BE176" s="199">
        <f>IF(N176="základní",J176,0)</f>
        <v>0</v>
      </c>
      <c r="BF176" s="199">
        <f>IF(N176="snížená",J176,0)</f>
        <v>0</v>
      </c>
      <c r="BG176" s="199">
        <f>IF(N176="zákl. přenesená",J176,0)</f>
        <v>0</v>
      </c>
      <c r="BH176" s="199">
        <f>IF(N176="sníž. přenesená",J176,0)</f>
        <v>0</v>
      </c>
      <c r="BI176" s="199">
        <f>IF(N176="nulová",J176,0)</f>
        <v>0</v>
      </c>
      <c r="BJ176" s="17" t="s">
        <v>84</v>
      </c>
      <c r="BK176" s="199">
        <f>ROUND(I176*H176,2)</f>
        <v>0</v>
      </c>
      <c r="BL176" s="17" t="s">
        <v>165</v>
      </c>
      <c r="BM176" s="198" t="s">
        <v>272</v>
      </c>
    </row>
    <row r="177" spans="1:65" s="13" customFormat="1" ht="11.25">
      <c r="B177" s="200"/>
      <c r="C177" s="201"/>
      <c r="D177" s="202" t="s">
        <v>175</v>
      </c>
      <c r="E177" s="203" t="s">
        <v>1</v>
      </c>
      <c r="F177" s="204" t="s">
        <v>123</v>
      </c>
      <c r="G177" s="201"/>
      <c r="H177" s="205">
        <v>25</v>
      </c>
      <c r="I177" s="206"/>
      <c r="J177" s="201"/>
      <c r="K177" s="201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175</v>
      </c>
      <c r="AU177" s="211" t="s">
        <v>94</v>
      </c>
      <c r="AV177" s="13" t="s">
        <v>86</v>
      </c>
      <c r="AW177" s="13" t="s">
        <v>32</v>
      </c>
      <c r="AX177" s="13" t="s">
        <v>84</v>
      </c>
      <c r="AY177" s="211" t="s">
        <v>166</v>
      </c>
    </row>
    <row r="178" spans="1:65" s="2" customFormat="1" ht="14.45" customHeight="1">
      <c r="A178" s="34"/>
      <c r="B178" s="35"/>
      <c r="C178" s="187" t="s">
        <v>273</v>
      </c>
      <c r="D178" s="187" t="s">
        <v>169</v>
      </c>
      <c r="E178" s="188" t="s">
        <v>274</v>
      </c>
      <c r="F178" s="189" t="s">
        <v>275</v>
      </c>
      <c r="G178" s="190" t="s">
        <v>97</v>
      </c>
      <c r="H178" s="191">
        <v>85</v>
      </c>
      <c r="I178" s="192"/>
      <c r="J178" s="193">
        <f>ROUND(I178*H178,2)</f>
        <v>0</v>
      </c>
      <c r="K178" s="189" t="s">
        <v>172</v>
      </c>
      <c r="L178" s="39"/>
      <c r="M178" s="194" t="s">
        <v>1</v>
      </c>
      <c r="N178" s="195" t="s">
        <v>41</v>
      </c>
      <c r="O178" s="71"/>
      <c r="P178" s="196">
        <f>O178*H178</f>
        <v>0</v>
      </c>
      <c r="Q178" s="196">
        <v>0</v>
      </c>
      <c r="R178" s="196">
        <f>Q178*H178</f>
        <v>0</v>
      </c>
      <c r="S178" s="196">
        <v>0</v>
      </c>
      <c r="T178" s="197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8" t="s">
        <v>165</v>
      </c>
      <c r="AT178" s="198" t="s">
        <v>169</v>
      </c>
      <c r="AU178" s="198" t="s">
        <v>94</v>
      </c>
      <c r="AY178" s="17" t="s">
        <v>166</v>
      </c>
      <c r="BE178" s="199">
        <f>IF(N178="základní",J178,0)</f>
        <v>0</v>
      </c>
      <c r="BF178" s="199">
        <f>IF(N178="snížená",J178,0)</f>
        <v>0</v>
      </c>
      <c r="BG178" s="199">
        <f>IF(N178="zákl. přenesená",J178,0)</f>
        <v>0</v>
      </c>
      <c r="BH178" s="199">
        <f>IF(N178="sníž. přenesená",J178,0)</f>
        <v>0</v>
      </c>
      <c r="BI178" s="199">
        <f>IF(N178="nulová",J178,0)</f>
        <v>0</v>
      </c>
      <c r="BJ178" s="17" t="s">
        <v>84</v>
      </c>
      <c r="BK178" s="199">
        <f>ROUND(I178*H178,2)</f>
        <v>0</v>
      </c>
      <c r="BL178" s="17" t="s">
        <v>165</v>
      </c>
      <c r="BM178" s="198" t="s">
        <v>276</v>
      </c>
    </row>
    <row r="179" spans="1:65" s="13" customFormat="1" ht="11.25">
      <c r="B179" s="200"/>
      <c r="C179" s="201"/>
      <c r="D179" s="202" t="s">
        <v>175</v>
      </c>
      <c r="E179" s="203" t="s">
        <v>1</v>
      </c>
      <c r="F179" s="204" t="s">
        <v>120</v>
      </c>
      <c r="G179" s="201"/>
      <c r="H179" s="205">
        <v>85</v>
      </c>
      <c r="I179" s="206"/>
      <c r="J179" s="201"/>
      <c r="K179" s="201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175</v>
      </c>
      <c r="AU179" s="211" t="s">
        <v>94</v>
      </c>
      <c r="AV179" s="13" t="s">
        <v>86</v>
      </c>
      <c r="AW179" s="13" t="s">
        <v>32</v>
      </c>
      <c r="AX179" s="13" t="s">
        <v>84</v>
      </c>
      <c r="AY179" s="211" t="s">
        <v>166</v>
      </c>
    </row>
    <row r="180" spans="1:65" s="2" customFormat="1" ht="14.45" customHeight="1">
      <c r="A180" s="34"/>
      <c r="B180" s="35"/>
      <c r="C180" s="187" t="s">
        <v>277</v>
      </c>
      <c r="D180" s="187" t="s">
        <v>169</v>
      </c>
      <c r="E180" s="188" t="s">
        <v>278</v>
      </c>
      <c r="F180" s="189" t="s">
        <v>279</v>
      </c>
      <c r="G180" s="190" t="s">
        <v>97</v>
      </c>
      <c r="H180" s="191">
        <v>25</v>
      </c>
      <c r="I180" s="192"/>
      <c r="J180" s="193">
        <f>ROUND(I180*H180,2)</f>
        <v>0</v>
      </c>
      <c r="K180" s="189" t="s">
        <v>172</v>
      </c>
      <c r="L180" s="39"/>
      <c r="M180" s="194" t="s">
        <v>1</v>
      </c>
      <c r="N180" s="195" t="s">
        <v>41</v>
      </c>
      <c r="O180" s="71"/>
      <c r="P180" s="196">
        <f>O180*H180</f>
        <v>0</v>
      </c>
      <c r="Q180" s="196">
        <v>0</v>
      </c>
      <c r="R180" s="196">
        <f>Q180*H180</f>
        <v>0</v>
      </c>
      <c r="S180" s="196">
        <v>0</v>
      </c>
      <c r="T180" s="197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8" t="s">
        <v>165</v>
      </c>
      <c r="AT180" s="198" t="s">
        <v>169</v>
      </c>
      <c r="AU180" s="198" t="s">
        <v>94</v>
      </c>
      <c r="AY180" s="17" t="s">
        <v>166</v>
      </c>
      <c r="BE180" s="199">
        <f>IF(N180="základní",J180,0)</f>
        <v>0</v>
      </c>
      <c r="BF180" s="199">
        <f>IF(N180="snížená",J180,0)</f>
        <v>0</v>
      </c>
      <c r="BG180" s="199">
        <f>IF(N180="zákl. přenesená",J180,0)</f>
        <v>0</v>
      </c>
      <c r="BH180" s="199">
        <f>IF(N180="sníž. přenesená",J180,0)</f>
        <v>0</v>
      </c>
      <c r="BI180" s="199">
        <f>IF(N180="nulová",J180,0)</f>
        <v>0</v>
      </c>
      <c r="BJ180" s="17" t="s">
        <v>84</v>
      </c>
      <c r="BK180" s="199">
        <f>ROUND(I180*H180,2)</f>
        <v>0</v>
      </c>
      <c r="BL180" s="17" t="s">
        <v>165</v>
      </c>
      <c r="BM180" s="198" t="s">
        <v>280</v>
      </c>
    </row>
    <row r="181" spans="1:65" s="13" customFormat="1" ht="11.25">
      <c r="B181" s="200"/>
      <c r="C181" s="201"/>
      <c r="D181" s="202" t="s">
        <v>175</v>
      </c>
      <c r="E181" s="203" t="s">
        <v>1</v>
      </c>
      <c r="F181" s="204" t="s">
        <v>123</v>
      </c>
      <c r="G181" s="201"/>
      <c r="H181" s="205">
        <v>25</v>
      </c>
      <c r="I181" s="206"/>
      <c r="J181" s="201"/>
      <c r="K181" s="201"/>
      <c r="L181" s="207"/>
      <c r="M181" s="208"/>
      <c r="N181" s="209"/>
      <c r="O181" s="209"/>
      <c r="P181" s="209"/>
      <c r="Q181" s="209"/>
      <c r="R181" s="209"/>
      <c r="S181" s="209"/>
      <c r="T181" s="210"/>
      <c r="AT181" s="211" t="s">
        <v>175</v>
      </c>
      <c r="AU181" s="211" t="s">
        <v>94</v>
      </c>
      <c r="AV181" s="13" t="s">
        <v>86</v>
      </c>
      <c r="AW181" s="13" t="s">
        <v>32</v>
      </c>
      <c r="AX181" s="13" t="s">
        <v>84</v>
      </c>
      <c r="AY181" s="211" t="s">
        <v>166</v>
      </c>
    </row>
    <row r="182" spans="1:65" s="2" customFormat="1" ht="14.45" customHeight="1">
      <c r="A182" s="34"/>
      <c r="B182" s="35"/>
      <c r="C182" s="187" t="s">
        <v>281</v>
      </c>
      <c r="D182" s="187" t="s">
        <v>169</v>
      </c>
      <c r="E182" s="188" t="s">
        <v>282</v>
      </c>
      <c r="F182" s="189" t="s">
        <v>283</v>
      </c>
      <c r="G182" s="190" t="s">
        <v>97</v>
      </c>
      <c r="H182" s="191">
        <v>85</v>
      </c>
      <c r="I182" s="192"/>
      <c r="J182" s="193">
        <f>ROUND(I182*H182,2)</f>
        <v>0</v>
      </c>
      <c r="K182" s="189" t="s">
        <v>172</v>
      </c>
      <c r="L182" s="39"/>
      <c r="M182" s="194" t="s">
        <v>1</v>
      </c>
      <c r="N182" s="195" t="s">
        <v>41</v>
      </c>
      <c r="O182" s="71"/>
      <c r="P182" s="196">
        <f>O182*H182</f>
        <v>0</v>
      </c>
      <c r="Q182" s="196">
        <v>0</v>
      </c>
      <c r="R182" s="196">
        <f>Q182*H182</f>
        <v>0</v>
      </c>
      <c r="S182" s="196">
        <v>0</v>
      </c>
      <c r="T182" s="197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8" t="s">
        <v>165</v>
      </c>
      <c r="AT182" s="198" t="s">
        <v>169</v>
      </c>
      <c r="AU182" s="198" t="s">
        <v>94</v>
      </c>
      <c r="AY182" s="17" t="s">
        <v>166</v>
      </c>
      <c r="BE182" s="199">
        <f>IF(N182="základní",J182,0)</f>
        <v>0</v>
      </c>
      <c r="BF182" s="199">
        <f>IF(N182="snížená",J182,0)</f>
        <v>0</v>
      </c>
      <c r="BG182" s="199">
        <f>IF(N182="zákl. přenesená",J182,0)</f>
        <v>0</v>
      </c>
      <c r="BH182" s="199">
        <f>IF(N182="sníž. přenesená",J182,0)</f>
        <v>0</v>
      </c>
      <c r="BI182" s="199">
        <f>IF(N182="nulová",J182,0)</f>
        <v>0</v>
      </c>
      <c r="BJ182" s="17" t="s">
        <v>84</v>
      </c>
      <c r="BK182" s="199">
        <f>ROUND(I182*H182,2)</f>
        <v>0</v>
      </c>
      <c r="BL182" s="17" t="s">
        <v>165</v>
      </c>
      <c r="BM182" s="198" t="s">
        <v>284</v>
      </c>
    </row>
    <row r="183" spans="1:65" s="13" customFormat="1" ht="11.25">
      <c r="B183" s="200"/>
      <c r="C183" s="201"/>
      <c r="D183" s="202" t="s">
        <v>175</v>
      </c>
      <c r="E183" s="203" t="s">
        <v>1</v>
      </c>
      <c r="F183" s="204" t="s">
        <v>120</v>
      </c>
      <c r="G183" s="201"/>
      <c r="H183" s="205">
        <v>85</v>
      </c>
      <c r="I183" s="206"/>
      <c r="J183" s="201"/>
      <c r="K183" s="201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175</v>
      </c>
      <c r="AU183" s="211" t="s">
        <v>94</v>
      </c>
      <c r="AV183" s="13" t="s">
        <v>86</v>
      </c>
      <c r="AW183" s="13" t="s">
        <v>32</v>
      </c>
      <c r="AX183" s="13" t="s">
        <v>84</v>
      </c>
      <c r="AY183" s="211" t="s">
        <v>166</v>
      </c>
    </row>
    <row r="184" spans="1:65" s="2" customFormat="1" ht="14.45" customHeight="1">
      <c r="A184" s="34"/>
      <c r="B184" s="35"/>
      <c r="C184" s="187" t="s">
        <v>125</v>
      </c>
      <c r="D184" s="187" t="s">
        <v>169</v>
      </c>
      <c r="E184" s="188" t="s">
        <v>285</v>
      </c>
      <c r="F184" s="189" t="s">
        <v>286</v>
      </c>
      <c r="G184" s="190" t="s">
        <v>97</v>
      </c>
      <c r="H184" s="191">
        <v>25</v>
      </c>
      <c r="I184" s="192"/>
      <c r="J184" s="193">
        <f>ROUND(I184*H184,2)</f>
        <v>0</v>
      </c>
      <c r="K184" s="189" t="s">
        <v>172</v>
      </c>
      <c r="L184" s="39"/>
      <c r="M184" s="194" t="s">
        <v>1</v>
      </c>
      <c r="N184" s="195" t="s">
        <v>41</v>
      </c>
      <c r="O184" s="71"/>
      <c r="P184" s="196">
        <f>O184*H184</f>
        <v>0</v>
      </c>
      <c r="Q184" s="196">
        <v>0</v>
      </c>
      <c r="R184" s="196">
        <f>Q184*H184</f>
        <v>0</v>
      </c>
      <c r="S184" s="196">
        <v>0</v>
      </c>
      <c r="T184" s="197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8" t="s">
        <v>165</v>
      </c>
      <c r="AT184" s="198" t="s">
        <v>169</v>
      </c>
      <c r="AU184" s="198" t="s">
        <v>94</v>
      </c>
      <c r="AY184" s="17" t="s">
        <v>166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7" t="s">
        <v>84</v>
      </c>
      <c r="BK184" s="199">
        <f>ROUND(I184*H184,2)</f>
        <v>0</v>
      </c>
      <c r="BL184" s="17" t="s">
        <v>165</v>
      </c>
      <c r="BM184" s="198" t="s">
        <v>287</v>
      </c>
    </row>
    <row r="185" spans="1:65" s="13" customFormat="1" ht="11.25">
      <c r="B185" s="200"/>
      <c r="C185" s="201"/>
      <c r="D185" s="202" t="s">
        <v>175</v>
      </c>
      <c r="E185" s="203" t="s">
        <v>1</v>
      </c>
      <c r="F185" s="204" t="s">
        <v>123</v>
      </c>
      <c r="G185" s="201"/>
      <c r="H185" s="205">
        <v>25</v>
      </c>
      <c r="I185" s="206"/>
      <c r="J185" s="201"/>
      <c r="K185" s="201"/>
      <c r="L185" s="207"/>
      <c r="M185" s="208"/>
      <c r="N185" s="209"/>
      <c r="O185" s="209"/>
      <c r="P185" s="209"/>
      <c r="Q185" s="209"/>
      <c r="R185" s="209"/>
      <c r="S185" s="209"/>
      <c r="T185" s="210"/>
      <c r="AT185" s="211" t="s">
        <v>175</v>
      </c>
      <c r="AU185" s="211" t="s">
        <v>94</v>
      </c>
      <c r="AV185" s="13" t="s">
        <v>86</v>
      </c>
      <c r="AW185" s="13" t="s">
        <v>32</v>
      </c>
      <c r="AX185" s="13" t="s">
        <v>84</v>
      </c>
      <c r="AY185" s="211" t="s">
        <v>166</v>
      </c>
    </row>
    <row r="186" spans="1:65" s="2" customFormat="1" ht="14.45" customHeight="1">
      <c r="A186" s="34"/>
      <c r="B186" s="35"/>
      <c r="C186" s="212" t="s">
        <v>288</v>
      </c>
      <c r="D186" s="212" t="s">
        <v>200</v>
      </c>
      <c r="E186" s="213" t="s">
        <v>289</v>
      </c>
      <c r="F186" s="214" t="s">
        <v>202</v>
      </c>
      <c r="G186" s="215" t="s">
        <v>203</v>
      </c>
      <c r="H186" s="216">
        <v>22</v>
      </c>
      <c r="I186" s="217"/>
      <c r="J186" s="218">
        <f>ROUND(I186*H186,2)</f>
        <v>0</v>
      </c>
      <c r="K186" s="214" t="s">
        <v>204</v>
      </c>
      <c r="L186" s="219"/>
      <c r="M186" s="220" t="s">
        <v>1</v>
      </c>
      <c r="N186" s="221" t="s">
        <v>41</v>
      </c>
      <c r="O186" s="71"/>
      <c r="P186" s="196">
        <f>O186*H186</f>
        <v>0</v>
      </c>
      <c r="Q186" s="196">
        <v>0</v>
      </c>
      <c r="R186" s="196">
        <f>Q186*H186</f>
        <v>0</v>
      </c>
      <c r="S186" s="196">
        <v>0</v>
      </c>
      <c r="T186" s="197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8" t="s">
        <v>209</v>
      </c>
      <c r="AT186" s="198" t="s">
        <v>200</v>
      </c>
      <c r="AU186" s="198" t="s">
        <v>94</v>
      </c>
      <c r="AY186" s="17" t="s">
        <v>166</v>
      </c>
      <c r="BE186" s="199">
        <f>IF(N186="základní",J186,0)</f>
        <v>0</v>
      </c>
      <c r="BF186" s="199">
        <f>IF(N186="snížená",J186,0)</f>
        <v>0</v>
      </c>
      <c r="BG186" s="199">
        <f>IF(N186="zákl. přenesená",J186,0)</f>
        <v>0</v>
      </c>
      <c r="BH186" s="199">
        <f>IF(N186="sníž. přenesená",J186,0)</f>
        <v>0</v>
      </c>
      <c r="BI186" s="199">
        <f>IF(N186="nulová",J186,0)</f>
        <v>0</v>
      </c>
      <c r="BJ186" s="17" t="s">
        <v>84</v>
      </c>
      <c r="BK186" s="199">
        <f>ROUND(I186*H186,2)</f>
        <v>0</v>
      </c>
      <c r="BL186" s="17" t="s">
        <v>165</v>
      </c>
      <c r="BM186" s="198" t="s">
        <v>290</v>
      </c>
    </row>
    <row r="187" spans="1:65" s="13" customFormat="1" ht="11.25">
      <c r="B187" s="200"/>
      <c r="C187" s="201"/>
      <c r="D187" s="202" t="s">
        <v>175</v>
      </c>
      <c r="E187" s="203" t="s">
        <v>1</v>
      </c>
      <c r="F187" s="204" t="s">
        <v>291</v>
      </c>
      <c r="G187" s="201"/>
      <c r="H187" s="205">
        <v>22</v>
      </c>
      <c r="I187" s="206"/>
      <c r="J187" s="201"/>
      <c r="K187" s="201"/>
      <c r="L187" s="207"/>
      <c r="M187" s="208"/>
      <c r="N187" s="209"/>
      <c r="O187" s="209"/>
      <c r="P187" s="209"/>
      <c r="Q187" s="209"/>
      <c r="R187" s="209"/>
      <c r="S187" s="209"/>
      <c r="T187" s="210"/>
      <c r="AT187" s="211" t="s">
        <v>175</v>
      </c>
      <c r="AU187" s="211" t="s">
        <v>94</v>
      </c>
      <c r="AV187" s="13" t="s">
        <v>86</v>
      </c>
      <c r="AW187" s="13" t="s">
        <v>32</v>
      </c>
      <c r="AX187" s="13" t="s">
        <v>84</v>
      </c>
      <c r="AY187" s="211" t="s">
        <v>166</v>
      </c>
    </row>
    <row r="188" spans="1:65" s="12" customFormat="1" ht="20.85" customHeight="1">
      <c r="B188" s="171"/>
      <c r="C188" s="172"/>
      <c r="D188" s="173" t="s">
        <v>75</v>
      </c>
      <c r="E188" s="185" t="s">
        <v>292</v>
      </c>
      <c r="F188" s="185" t="s">
        <v>293</v>
      </c>
      <c r="G188" s="172"/>
      <c r="H188" s="172"/>
      <c r="I188" s="175"/>
      <c r="J188" s="186">
        <f>BK188</f>
        <v>0</v>
      </c>
      <c r="K188" s="172"/>
      <c r="L188" s="177"/>
      <c r="M188" s="178"/>
      <c r="N188" s="179"/>
      <c r="O188" s="179"/>
      <c r="P188" s="180">
        <f>P189+SUM(P190:P242)</f>
        <v>0</v>
      </c>
      <c r="Q188" s="179"/>
      <c r="R188" s="180">
        <f>R189+SUM(R190:R242)</f>
        <v>3.3660999999999999</v>
      </c>
      <c r="S188" s="179"/>
      <c r="T188" s="181">
        <f>T189+SUM(T190:T242)</f>
        <v>0</v>
      </c>
      <c r="AR188" s="182" t="s">
        <v>165</v>
      </c>
      <c r="AT188" s="183" t="s">
        <v>75</v>
      </c>
      <c r="AU188" s="183" t="s">
        <v>86</v>
      </c>
      <c r="AY188" s="182" t="s">
        <v>166</v>
      </c>
      <c r="BK188" s="184">
        <f>BK189+SUM(BK190:BK242)</f>
        <v>0</v>
      </c>
    </row>
    <row r="189" spans="1:65" s="2" customFormat="1" ht="14.45" customHeight="1">
      <c r="A189" s="34"/>
      <c r="B189" s="35"/>
      <c r="C189" s="187" t="s">
        <v>294</v>
      </c>
      <c r="D189" s="187" t="s">
        <v>169</v>
      </c>
      <c r="E189" s="188" t="s">
        <v>295</v>
      </c>
      <c r="F189" s="189" t="s">
        <v>296</v>
      </c>
      <c r="G189" s="190" t="s">
        <v>183</v>
      </c>
      <c r="H189" s="191">
        <v>196</v>
      </c>
      <c r="I189" s="192"/>
      <c r="J189" s="193">
        <f>ROUND(I189*H189,2)</f>
        <v>0</v>
      </c>
      <c r="K189" s="189" t="s">
        <v>172</v>
      </c>
      <c r="L189" s="39"/>
      <c r="M189" s="194" t="s">
        <v>1</v>
      </c>
      <c r="N189" s="195" t="s">
        <v>41</v>
      </c>
      <c r="O189" s="71"/>
      <c r="P189" s="196">
        <f>O189*H189</f>
        <v>0</v>
      </c>
      <c r="Q189" s="196">
        <v>0</v>
      </c>
      <c r="R189" s="196">
        <f>Q189*H189</f>
        <v>0</v>
      </c>
      <c r="S189" s="196">
        <v>0</v>
      </c>
      <c r="T189" s="197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8" t="s">
        <v>165</v>
      </c>
      <c r="AT189" s="198" t="s">
        <v>169</v>
      </c>
      <c r="AU189" s="198" t="s">
        <v>94</v>
      </c>
      <c r="AY189" s="17" t="s">
        <v>166</v>
      </c>
      <c r="BE189" s="199">
        <f>IF(N189="základní",J189,0)</f>
        <v>0</v>
      </c>
      <c r="BF189" s="199">
        <f>IF(N189="snížená",J189,0)</f>
        <v>0</v>
      </c>
      <c r="BG189" s="199">
        <f>IF(N189="zákl. přenesená",J189,0)</f>
        <v>0</v>
      </c>
      <c r="BH189" s="199">
        <f>IF(N189="sníž. přenesená",J189,0)</f>
        <v>0</v>
      </c>
      <c r="BI189" s="199">
        <f>IF(N189="nulová",J189,0)</f>
        <v>0</v>
      </c>
      <c r="BJ189" s="17" t="s">
        <v>84</v>
      </c>
      <c r="BK189" s="199">
        <f>ROUND(I189*H189,2)</f>
        <v>0</v>
      </c>
      <c r="BL189" s="17" t="s">
        <v>165</v>
      </c>
      <c r="BM189" s="198" t="s">
        <v>297</v>
      </c>
    </row>
    <row r="190" spans="1:65" s="13" customFormat="1" ht="11.25">
      <c r="B190" s="200"/>
      <c r="C190" s="201"/>
      <c r="D190" s="202" t="s">
        <v>175</v>
      </c>
      <c r="E190" s="203" t="s">
        <v>1</v>
      </c>
      <c r="F190" s="204" t="s">
        <v>90</v>
      </c>
      <c r="G190" s="201"/>
      <c r="H190" s="205">
        <v>196</v>
      </c>
      <c r="I190" s="206"/>
      <c r="J190" s="201"/>
      <c r="K190" s="201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175</v>
      </c>
      <c r="AU190" s="211" t="s">
        <v>94</v>
      </c>
      <c r="AV190" s="13" t="s">
        <v>86</v>
      </c>
      <c r="AW190" s="13" t="s">
        <v>32</v>
      </c>
      <c r="AX190" s="13" t="s">
        <v>84</v>
      </c>
      <c r="AY190" s="211" t="s">
        <v>166</v>
      </c>
    </row>
    <row r="191" spans="1:65" s="2" customFormat="1" ht="14.45" customHeight="1">
      <c r="A191" s="34"/>
      <c r="B191" s="35"/>
      <c r="C191" s="187" t="s">
        <v>298</v>
      </c>
      <c r="D191" s="187" t="s">
        <v>169</v>
      </c>
      <c r="E191" s="188" t="s">
        <v>299</v>
      </c>
      <c r="F191" s="189" t="s">
        <v>300</v>
      </c>
      <c r="G191" s="190" t="s">
        <v>183</v>
      </c>
      <c r="H191" s="191">
        <v>60</v>
      </c>
      <c r="I191" s="192"/>
      <c r="J191" s="193">
        <f>ROUND(I191*H191,2)</f>
        <v>0</v>
      </c>
      <c r="K191" s="189" t="s">
        <v>172</v>
      </c>
      <c r="L191" s="39"/>
      <c r="M191" s="194" t="s">
        <v>1</v>
      </c>
      <c r="N191" s="195" t="s">
        <v>41</v>
      </c>
      <c r="O191" s="71"/>
      <c r="P191" s="196">
        <f>O191*H191</f>
        <v>0</v>
      </c>
      <c r="Q191" s="196">
        <v>0</v>
      </c>
      <c r="R191" s="196">
        <f>Q191*H191</f>
        <v>0</v>
      </c>
      <c r="S191" s="196">
        <v>0</v>
      </c>
      <c r="T191" s="197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8" t="s">
        <v>165</v>
      </c>
      <c r="AT191" s="198" t="s">
        <v>169</v>
      </c>
      <c r="AU191" s="198" t="s">
        <v>94</v>
      </c>
      <c r="AY191" s="17" t="s">
        <v>166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7" t="s">
        <v>84</v>
      </c>
      <c r="BK191" s="199">
        <f>ROUND(I191*H191,2)</f>
        <v>0</v>
      </c>
      <c r="BL191" s="17" t="s">
        <v>165</v>
      </c>
      <c r="BM191" s="198" t="s">
        <v>301</v>
      </c>
    </row>
    <row r="192" spans="1:65" s="13" customFormat="1" ht="11.25">
      <c r="B192" s="200"/>
      <c r="C192" s="201"/>
      <c r="D192" s="202" t="s">
        <v>175</v>
      </c>
      <c r="E192" s="203" t="s">
        <v>1</v>
      </c>
      <c r="F192" s="204" t="s">
        <v>109</v>
      </c>
      <c r="G192" s="201"/>
      <c r="H192" s="205">
        <v>60</v>
      </c>
      <c r="I192" s="206"/>
      <c r="J192" s="201"/>
      <c r="K192" s="201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175</v>
      </c>
      <c r="AU192" s="211" t="s">
        <v>94</v>
      </c>
      <c r="AV192" s="13" t="s">
        <v>86</v>
      </c>
      <c r="AW192" s="13" t="s">
        <v>32</v>
      </c>
      <c r="AX192" s="13" t="s">
        <v>84</v>
      </c>
      <c r="AY192" s="211" t="s">
        <v>166</v>
      </c>
    </row>
    <row r="193" spans="1:65" s="2" customFormat="1" ht="14.45" customHeight="1">
      <c r="A193" s="34"/>
      <c r="B193" s="35"/>
      <c r="C193" s="187" t="s">
        <v>302</v>
      </c>
      <c r="D193" s="187" t="s">
        <v>169</v>
      </c>
      <c r="E193" s="188" t="s">
        <v>303</v>
      </c>
      <c r="F193" s="189" t="s">
        <v>304</v>
      </c>
      <c r="G193" s="190" t="s">
        <v>183</v>
      </c>
      <c r="H193" s="191">
        <v>6</v>
      </c>
      <c r="I193" s="192"/>
      <c r="J193" s="193">
        <f>ROUND(I193*H193,2)</f>
        <v>0</v>
      </c>
      <c r="K193" s="189" t="s">
        <v>172</v>
      </c>
      <c r="L193" s="39"/>
      <c r="M193" s="194" t="s">
        <v>1</v>
      </c>
      <c r="N193" s="195" t="s">
        <v>41</v>
      </c>
      <c r="O193" s="71"/>
      <c r="P193" s="196">
        <f>O193*H193</f>
        <v>0</v>
      </c>
      <c r="Q193" s="196">
        <v>0</v>
      </c>
      <c r="R193" s="196">
        <f>Q193*H193</f>
        <v>0</v>
      </c>
      <c r="S193" s="196">
        <v>0</v>
      </c>
      <c r="T193" s="197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8" t="s">
        <v>165</v>
      </c>
      <c r="AT193" s="198" t="s">
        <v>169</v>
      </c>
      <c r="AU193" s="198" t="s">
        <v>94</v>
      </c>
      <c r="AY193" s="17" t="s">
        <v>166</v>
      </c>
      <c r="BE193" s="199">
        <f>IF(N193="základní",J193,0)</f>
        <v>0</v>
      </c>
      <c r="BF193" s="199">
        <f>IF(N193="snížená",J193,0)</f>
        <v>0</v>
      </c>
      <c r="BG193" s="199">
        <f>IF(N193="zákl. přenesená",J193,0)</f>
        <v>0</v>
      </c>
      <c r="BH193" s="199">
        <f>IF(N193="sníž. přenesená",J193,0)</f>
        <v>0</v>
      </c>
      <c r="BI193" s="199">
        <f>IF(N193="nulová",J193,0)</f>
        <v>0</v>
      </c>
      <c r="BJ193" s="17" t="s">
        <v>84</v>
      </c>
      <c r="BK193" s="199">
        <f>ROUND(I193*H193,2)</f>
        <v>0</v>
      </c>
      <c r="BL193" s="17" t="s">
        <v>165</v>
      </c>
      <c r="BM193" s="198" t="s">
        <v>305</v>
      </c>
    </row>
    <row r="194" spans="1:65" s="13" customFormat="1" ht="11.25">
      <c r="B194" s="200"/>
      <c r="C194" s="201"/>
      <c r="D194" s="202" t="s">
        <v>175</v>
      </c>
      <c r="E194" s="203" t="s">
        <v>1</v>
      </c>
      <c r="F194" s="204" t="s">
        <v>100</v>
      </c>
      <c r="G194" s="201"/>
      <c r="H194" s="205">
        <v>6</v>
      </c>
      <c r="I194" s="206"/>
      <c r="J194" s="201"/>
      <c r="K194" s="201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175</v>
      </c>
      <c r="AU194" s="211" t="s">
        <v>94</v>
      </c>
      <c r="AV194" s="13" t="s">
        <v>86</v>
      </c>
      <c r="AW194" s="13" t="s">
        <v>32</v>
      </c>
      <c r="AX194" s="13" t="s">
        <v>84</v>
      </c>
      <c r="AY194" s="211" t="s">
        <v>166</v>
      </c>
    </row>
    <row r="195" spans="1:65" s="2" customFormat="1" ht="14.45" customHeight="1">
      <c r="A195" s="34"/>
      <c r="B195" s="35"/>
      <c r="C195" s="187" t="s">
        <v>306</v>
      </c>
      <c r="D195" s="187" t="s">
        <v>169</v>
      </c>
      <c r="E195" s="188" t="s">
        <v>307</v>
      </c>
      <c r="F195" s="189" t="s">
        <v>308</v>
      </c>
      <c r="G195" s="190" t="s">
        <v>183</v>
      </c>
      <c r="H195" s="191">
        <v>196</v>
      </c>
      <c r="I195" s="192"/>
      <c r="J195" s="193">
        <f>ROUND(I195*H195,2)</f>
        <v>0</v>
      </c>
      <c r="K195" s="189" t="s">
        <v>172</v>
      </c>
      <c r="L195" s="39"/>
      <c r="M195" s="194" t="s">
        <v>1</v>
      </c>
      <c r="N195" s="195" t="s">
        <v>41</v>
      </c>
      <c r="O195" s="71"/>
      <c r="P195" s="196">
        <f>O195*H195</f>
        <v>0</v>
      </c>
      <c r="Q195" s="196">
        <v>0</v>
      </c>
      <c r="R195" s="196">
        <f>Q195*H195</f>
        <v>0</v>
      </c>
      <c r="S195" s="196">
        <v>0</v>
      </c>
      <c r="T195" s="197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8" t="s">
        <v>165</v>
      </c>
      <c r="AT195" s="198" t="s">
        <v>169</v>
      </c>
      <c r="AU195" s="198" t="s">
        <v>94</v>
      </c>
      <c r="AY195" s="17" t="s">
        <v>166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7" t="s">
        <v>84</v>
      </c>
      <c r="BK195" s="199">
        <f>ROUND(I195*H195,2)</f>
        <v>0</v>
      </c>
      <c r="BL195" s="17" t="s">
        <v>165</v>
      </c>
      <c r="BM195" s="198" t="s">
        <v>309</v>
      </c>
    </row>
    <row r="196" spans="1:65" s="13" customFormat="1" ht="11.25">
      <c r="B196" s="200"/>
      <c r="C196" s="201"/>
      <c r="D196" s="202" t="s">
        <v>175</v>
      </c>
      <c r="E196" s="203" t="s">
        <v>1</v>
      </c>
      <c r="F196" s="204" t="s">
        <v>90</v>
      </c>
      <c r="G196" s="201"/>
      <c r="H196" s="205">
        <v>196</v>
      </c>
      <c r="I196" s="206"/>
      <c r="J196" s="201"/>
      <c r="K196" s="201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175</v>
      </c>
      <c r="AU196" s="211" t="s">
        <v>94</v>
      </c>
      <c r="AV196" s="13" t="s">
        <v>86</v>
      </c>
      <c r="AW196" s="13" t="s">
        <v>32</v>
      </c>
      <c r="AX196" s="13" t="s">
        <v>84</v>
      </c>
      <c r="AY196" s="211" t="s">
        <v>166</v>
      </c>
    </row>
    <row r="197" spans="1:65" s="2" customFormat="1" ht="14.45" customHeight="1">
      <c r="A197" s="34"/>
      <c r="B197" s="35"/>
      <c r="C197" s="187" t="s">
        <v>310</v>
      </c>
      <c r="D197" s="187" t="s">
        <v>169</v>
      </c>
      <c r="E197" s="188" t="s">
        <v>311</v>
      </c>
      <c r="F197" s="189" t="s">
        <v>312</v>
      </c>
      <c r="G197" s="190" t="s">
        <v>183</v>
      </c>
      <c r="H197" s="191">
        <v>60</v>
      </c>
      <c r="I197" s="192"/>
      <c r="J197" s="193">
        <f>ROUND(I197*H197,2)</f>
        <v>0</v>
      </c>
      <c r="K197" s="189" t="s">
        <v>172</v>
      </c>
      <c r="L197" s="39"/>
      <c r="M197" s="194" t="s">
        <v>1</v>
      </c>
      <c r="N197" s="195" t="s">
        <v>41</v>
      </c>
      <c r="O197" s="71"/>
      <c r="P197" s="196">
        <f>O197*H197</f>
        <v>0</v>
      </c>
      <c r="Q197" s="196">
        <v>0</v>
      </c>
      <c r="R197" s="196">
        <f>Q197*H197</f>
        <v>0</v>
      </c>
      <c r="S197" s="196">
        <v>0</v>
      </c>
      <c r="T197" s="197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8" t="s">
        <v>165</v>
      </c>
      <c r="AT197" s="198" t="s">
        <v>169</v>
      </c>
      <c r="AU197" s="198" t="s">
        <v>94</v>
      </c>
      <c r="AY197" s="17" t="s">
        <v>166</v>
      </c>
      <c r="BE197" s="199">
        <f>IF(N197="základní",J197,0)</f>
        <v>0</v>
      </c>
      <c r="BF197" s="199">
        <f>IF(N197="snížená",J197,0)</f>
        <v>0</v>
      </c>
      <c r="BG197" s="199">
        <f>IF(N197="zákl. přenesená",J197,0)</f>
        <v>0</v>
      </c>
      <c r="BH197" s="199">
        <f>IF(N197="sníž. přenesená",J197,0)</f>
        <v>0</v>
      </c>
      <c r="BI197" s="199">
        <f>IF(N197="nulová",J197,0)</f>
        <v>0</v>
      </c>
      <c r="BJ197" s="17" t="s">
        <v>84</v>
      </c>
      <c r="BK197" s="199">
        <f>ROUND(I197*H197,2)</f>
        <v>0</v>
      </c>
      <c r="BL197" s="17" t="s">
        <v>165</v>
      </c>
      <c r="BM197" s="198" t="s">
        <v>313</v>
      </c>
    </row>
    <row r="198" spans="1:65" s="13" customFormat="1" ht="11.25">
      <c r="B198" s="200"/>
      <c r="C198" s="201"/>
      <c r="D198" s="202" t="s">
        <v>175</v>
      </c>
      <c r="E198" s="203" t="s">
        <v>1</v>
      </c>
      <c r="F198" s="204" t="s">
        <v>109</v>
      </c>
      <c r="G198" s="201"/>
      <c r="H198" s="205">
        <v>60</v>
      </c>
      <c r="I198" s="206"/>
      <c r="J198" s="201"/>
      <c r="K198" s="201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175</v>
      </c>
      <c r="AU198" s="211" t="s">
        <v>94</v>
      </c>
      <c r="AV198" s="13" t="s">
        <v>86</v>
      </c>
      <c r="AW198" s="13" t="s">
        <v>32</v>
      </c>
      <c r="AX198" s="13" t="s">
        <v>84</v>
      </c>
      <c r="AY198" s="211" t="s">
        <v>166</v>
      </c>
    </row>
    <row r="199" spans="1:65" s="2" customFormat="1" ht="14.45" customHeight="1">
      <c r="A199" s="34"/>
      <c r="B199" s="35"/>
      <c r="C199" s="187" t="s">
        <v>314</v>
      </c>
      <c r="D199" s="187" t="s">
        <v>169</v>
      </c>
      <c r="E199" s="188" t="s">
        <v>315</v>
      </c>
      <c r="F199" s="189" t="s">
        <v>316</v>
      </c>
      <c r="G199" s="190" t="s">
        <v>183</v>
      </c>
      <c r="H199" s="191">
        <v>6</v>
      </c>
      <c r="I199" s="192"/>
      <c r="J199" s="193">
        <f>ROUND(I199*H199,2)</f>
        <v>0</v>
      </c>
      <c r="K199" s="189" t="s">
        <v>172</v>
      </c>
      <c r="L199" s="39"/>
      <c r="M199" s="194" t="s">
        <v>1</v>
      </c>
      <c r="N199" s="195" t="s">
        <v>41</v>
      </c>
      <c r="O199" s="71"/>
      <c r="P199" s="196">
        <f>O199*H199</f>
        <v>0</v>
      </c>
      <c r="Q199" s="196">
        <v>0</v>
      </c>
      <c r="R199" s="196">
        <f>Q199*H199</f>
        <v>0</v>
      </c>
      <c r="S199" s="196">
        <v>0</v>
      </c>
      <c r="T199" s="197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8" t="s">
        <v>165</v>
      </c>
      <c r="AT199" s="198" t="s">
        <v>169</v>
      </c>
      <c r="AU199" s="198" t="s">
        <v>94</v>
      </c>
      <c r="AY199" s="17" t="s">
        <v>166</v>
      </c>
      <c r="BE199" s="199">
        <f>IF(N199="základní",J199,0)</f>
        <v>0</v>
      </c>
      <c r="BF199" s="199">
        <f>IF(N199="snížená",J199,0)</f>
        <v>0</v>
      </c>
      <c r="BG199" s="199">
        <f>IF(N199="zákl. přenesená",J199,0)</f>
        <v>0</v>
      </c>
      <c r="BH199" s="199">
        <f>IF(N199="sníž. přenesená",J199,0)</f>
        <v>0</v>
      </c>
      <c r="BI199" s="199">
        <f>IF(N199="nulová",J199,0)</f>
        <v>0</v>
      </c>
      <c r="BJ199" s="17" t="s">
        <v>84</v>
      </c>
      <c r="BK199" s="199">
        <f>ROUND(I199*H199,2)</f>
        <v>0</v>
      </c>
      <c r="BL199" s="17" t="s">
        <v>165</v>
      </c>
      <c r="BM199" s="198" t="s">
        <v>317</v>
      </c>
    </row>
    <row r="200" spans="1:65" s="13" customFormat="1" ht="11.25">
      <c r="B200" s="200"/>
      <c r="C200" s="201"/>
      <c r="D200" s="202" t="s">
        <v>175</v>
      </c>
      <c r="E200" s="203" t="s">
        <v>1</v>
      </c>
      <c r="F200" s="204" t="s">
        <v>100</v>
      </c>
      <c r="G200" s="201"/>
      <c r="H200" s="205">
        <v>6</v>
      </c>
      <c r="I200" s="206"/>
      <c r="J200" s="201"/>
      <c r="K200" s="201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175</v>
      </c>
      <c r="AU200" s="211" t="s">
        <v>94</v>
      </c>
      <c r="AV200" s="13" t="s">
        <v>86</v>
      </c>
      <c r="AW200" s="13" t="s">
        <v>32</v>
      </c>
      <c r="AX200" s="13" t="s">
        <v>84</v>
      </c>
      <c r="AY200" s="211" t="s">
        <v>166</v>
      </c>
    </row>
    <row r="201" spans="1:65" s="2" customFormat="1" ht="14.45" customHeight="1">
      <c r="A201" s="34"/>
      <c r="B201" s="35"/>
      <c r="C201" s="187" t="s">
        <v>318</v>
      </c>
      <c r="D201" s="187" t="s">
        <v>169</v>
      </c>
      <c r="E201" s="188" t="s">
        <v>319</v>
      </c>
      <c r="F201" s="189" t="s">
        <v>320</v>
      </c>
      <c r="G201" s="190" t="s">
        <v>203</v>
      </c>
      <c r="H201" s="191">
        <v>1.4999999999999999E-2</v>
      </c>
      <c r="I201" s="192"/>
      <c r="J201" s="193">
        <f>ROUND(I201*H201,2)</f>
        <v>0</v>
      </c>
      <c r="K201" s="189" t="s">
        <v>204</v>
      </c>
      <c r="L201" s="39"/>
      <c r="M201" s="194" t="s">
        <v>1</v>
      </c>
      <c r="N201" s="195" t="s">
        <v>41</v>
      </c>
      <c r="O201" s="71"/>
      <c r="P201" s="196">
        <f>O201*H201</f>
        <v>0</v>
      </c>
      <c r="Q201" s="196">
        <v>0</v>
      </c>
      <c r="R201" s="196">
        <f>Q201*H201</f>
        <v>0</v>
      </c>
      <c r="S201" s="196">
        <v>0</v>
      </c>
      <c r="T201" s="197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8" t="s">
        <v>165</v>
      </c>
      <c r="AT201" s="198" t="s">
        <v>169</v>
      </c>
      <c r="AU201" s="198" t="s">
        <v>94</v>
      </c>
      <c r="AY201" s="17" t="s">
        <v>166</v>
      </c>
      <c r="BE201" s="199">
        <f>IF(N201="základní",J201,0)</f>
        <v>0</v>
      </c>
      <c r="BF201" s="199">
        <f>IF(N201="snížená",J201,0)</f>
        <v>0</v>
      </c>
      <c r="BG201" s="199">
        <f>IF(N201="zákl. přenesená",J201,0)</f>
        <v>0</v>
      </c>
      <c r="BH201" s="199">
        <f>IF(N201="sníž. přenesená",J201,0)</f>
        <v>0</v>
      </c>
      <c r="BI201" s="199">
        <f>IF(N201="nulová",J201,0)</f>
        <v>0</v>
      </c>
      <c r="BJ201" s="17" t="s">
        <v>84</v>
      </c>
      <c r="BK201" s="199">
        <f>ROUND(I201*H201,2)</f>
        <v>0</v>
      </c>
      <c r="BL201" s="17" t="s">
        <v>165</v>
      </c>
      <c r="BM201" s="198" t="s">
        <v>321</v>
      </c>
    </row>
    <row r="202" spans="1:65" s="13" customFormat="1" ht="11.25">
      <c r="B202" s="200"/>
      <c r="C202" s="201"/>
      <c r="D202" s="202" t="s">
        <v>175</v>
      </c>
      <c r="E202" s="203" t="s">
        <v>1</v>
      </c>
      <c r="F202" s="204" t="s">
        <v>322</v>
      </c>
      <c r="G202" s="201"/>
      <c r="H202" s="205">
        <v>6.0000000000000001E-3</v>
      </c>
      <c r="I202" s="206"/>
      <c r="J202" s="201"/>
      <c r="K202" s="201"/>
      <c r="L202" s="207"/>
      <c r="M202" s="208"/>
      <c r="N202" s="209"/>
      <c r="O202" s="209"/>
      <c r="P202" s="209"/>
      <c r="Q202" s="209"/>
      <c r="R202" s="209"/>
      <c r="S202" s="209"/>
      <c r="T202" s="210"/>
      <c r="AT202" s="211" t="s">
        <v>175</v>
      </c>
      <c r="AU202" s="211" t="s">
        <v>94</v>
      </c>
      <c r="AV202" s="13" t="s">
        <v>86</v>
      </c>
      <c r="AW202" s="13" t="s">
        <v>32</v>
      </c>
      <c r="AX202" s="13" t="s">
        <v>76</v>
      </c>
      <c r="AY202" s="211" t="s">
        <v>166</v>
      </c>
    </row>
    <row r="203" spans="1:65" s="13" customFormat="1" ht="11.25">
      <c r="B203" s="200"/>
      <c r="C203" s="201"/>
      <c r="D203" s="202" t="s">
        <v>175</v>
      </c>
      <c r="E203" s="203" t="s">
        <v>1</v>
      </c>
      <c r="F203" s="204" t="s">
        <v>323</v>
      </c>
      <c r="G203" s="201"/>
      <c r="H203" s="205">
        <v>8.9999999999999993E-3</v>
      </c>
      <c r="I203" s="206"/>
      <c r="J203" s="201"/>
      <c r="K203" s="201"/>
      <c r="L203" s="207"/>
      <c r="M203" s="208"/>
      <c r="N203" s="209"/>
      <c r="O203" s="209"/>
      <c r="P203" s="209"/>
      <c r="Q203" s="209"/>
      <c r="R203" s="209"/>
      <c r="S203" s="209"/>
      <c r="T203" s="210"/>
      <c r="AT203" s="211" t="s">
        <v>175</v>
      </c>
      <c r="AU203" s="211" t="s">
        <v>94</v>
      </c>
      <c r="AV203" s="13" t="s">
        <v>86</v>
      </c>
      <c r="AW203" s="13" t="s">
        <v>32</v>
      </c>
      <c r="AX203" s="13" t="s">
        <v>76</v>
      </c>
      <c r="AY203" s="211" t="s">
        <v>166</v>
      </c>
    </row>
    <row r="204" spans="1:65" s="14" customFormat="1" ht="11.25">
      <c r="B204" s="222"/>
      <c r="C204" s="223"/>
      <c r="D204" s="202" t="s">
        <v>175</v>
      </c>
      <c r="E204" s="224" t="s">
        <v>1</v>
      </c>
      <c r="F204" s="225" t="s">
        <v>324</v>
      </c>
      <c r="G204" s="223"/>
      <c r="H204" s="226">
        <v>1.4999999999999999E-2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175</v>
      </c>
      <c r="AU204" s="232" t="s">
        <v>94</v>
      </c>
      <c r="AV204" s="14" t="s">
        <v>165</v>
      </c>
      <c r="AW204" s="14" t="s">
        <v>32</v>
      </c>
      <c r="AX204" s="14" t="s">
        <v>84</v>
      </c>
      <c r="AY204" s="232" t="s">
        <v>166</v>
      </c>
    </row>
    <row r="205" spans="1:65" s="2" customFormat="1" ht="14.45" customHeight="1">
      <c r="A205" s="34"/>
      <c r="B205" s="35"/>
      <c r="C205" s="187" t="s">
        <v>325</v>
      </c>
      <c r="D205" s="187" t="s">
        <v>169</v>
      </c>
      <c r="E205" s="188" t="s">
        <v>326</v>
      </c>
      <c r="F205" s="189" t="s">
        <v>327</v>
      </c>
      <c r="G205" s="190" t="s">
        <v>203</v>
      </c>
      <c r="H205" s="191">
        <v>3.0000000000000001E-3</v>
      </c>
      <c r="I205" s="192"/>
      <c r="J205" s="193">
        <f>ROUND(I205*H205,2)</f>
        <v>0</v>
      </c>
      <c r="K205" s="189" t="s">
        <v>204</v>
      </c>
      <c r="L205" s="39"/>
      <c r="M205" s="194" t="s">
        <v>1</v>
      </c>
      <c r="N205" s="195" t="s">
        <v>41</v>
      </c>
      <c r="O205" s="71"/>
      <c r="P205" s="196">
        <f>O205*H205</f>
        <v>0</v>
      </c>
      <c r="Q205" s="196">
        <v>0</v>
      </c>
      <c r="R205" s="196">
        <f>Q205*H205</f>
        <v>0</v>
      </c>
      <c r="S205" s="196">
        <v>0</v>
      </c>
      <c r="T205" s="197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8" t="s">
        <v>165</v>
      </c>
      <c r="AT205" s="198" t="s">
        <v>169</v>
      </c>
      <c r="AU205" s="198" t="s">
        <v>94</v>
      </c>
      <c r="AY205" s="17" t="s">
        <v>166</v>
      </c>
      <c r="BE205" s="199">
        <f>IF(N205="základní",J205,0)</f>
        <v>0</v>
      </c>
      <c r="BF205" s="199">
        <f>IF(N205="snížená",J205,0)</f>
        <v>0</v>
      </c>
      <c r="BG205" s="199">
        <f>IF(N205="zákl. přenesená",J205,0)</f>
        <v>0</v>
      </c>
      <c r="BH205" s="199">
        <f>IF(N205="sníž. přenesená",J205,0)</f>
        <v>0</v>
      </c>
      <c r="BI205" s="199">
        <f>IF(N205="nulová",J205,0)</f>
        <v>0</v>
      </c>
      <c r="BJ205" s="17" t="s">
        <v>84</v>
      </c>
      <c r="BK205" s="199">
        <f>ROUND(I205*H205,2)</f>
        <v>0</v>
      </c>
      <c r="BL205" s="17" t="s">
        <v>165</v>
      </c>
      <c r="BM205" s="198" t="s">
        <v>328</v>
      </c>
    </row>
    <row r="206" spans="1:65" s="13" customFormat="1" ht="11.25">
      <c r="B206" s="200"/>
      <c r="C206" s="201"/>
      <c r="D206" s="202" t="s">
        <v>175</v>
      </c>
      <c r="E206" s="203" t="s">
        <v>1</v>
      </c>
      <c r="F206" s="204" t="s">
        <v>329</v>
      </c>
      <c r="G206" s="201"/>
      <c r="H206" s="205">
        <v>3.0000000000000001E-3</v>
      </c>
      <c r="I206" s="206"/>
      <c r="J206" s="201"/>
      <c r="K206" s="201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175</v>
      </c>
      <c r="AU206" s="211" t="s">
        <v>94</v>
      </c>
      <c r="AV206" s="13" t="s">
        <v>86</v>
      </c>
      <c r="AW206" s="13" t="s">
        <v>32</v>
      </c>
      <c r="AX206" s="13" t="s">
        <v>84</v>
      </c>
      <c r="AY206" s="211" t="s">
        <v>166</v>
      </c>
    </row>
    <row r="207" spans="1:65" s="2" customFormat="1" ht="14.45" customHeight="1">
      <c r="A207" s="34"/>
      <c r="B207" s="35"/>
      <c r="C207" s="212" t="s">
        <v>330</v>
      </c>
      <c r="D207" s="212" t="s">
        <v>200</v>
      </c>
      <c r="E207" s="213" t="s">
        <v>331</v>
      </c>
      <c r="F207" s="214" t="s">
        <v>332</v>
      </c>
      <c r="G207" s="215" t="s">
        <v>333</v>
      </c>
      <c r="H207" s="216">
        <v>1.8</v>
      </c>
      <c r="I207" s="217"/>
      <c r="J207" s="218">
        <f>ROUND(I207*H207,2)</f>
        <v>0</v>
      </c>
      <c r="K207" s="214" t="s">
        <v>204</v>
      </c>
      <c r="L207" s="219"/>
      <c r="M207" s="220" t="s">
        <v>1</v>
      </c>
      <c r="N207" s="221" t="s">
        <v>41</v>
      </c>
      <c r="O207" s="71"/>
      <c r="P207" s="196">
        <f>O207*H207</f>
        <v>0</v>
      </c>
      <c r="Q207" s="196">
        <v>1E-3</v>
      </c>
      <c r="R207" s="196">
        <f>Q207*H207</f>
        <v>1.8000000000000002E-3</v>
      </c>
      <c r="S207" s="196">
        <v>0</v>
      </c>
      <c r="T207" s="197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8" t="s">
        <v>209</v>
      </c>
      <c r="AT207" s="198" t="s">
        <v>200</v>
      </c>
      <c r="AU207" s="198" t="s">
        <v>94</v>
      </c>
      <c r="AY207" s="17" t="s">
        <v>166</v>
      </c>
      <c r="BE207" s="199">
        <f>IF(N207="základní",J207,0)</f>
        <v>0</v>
      </c>
      <c r="BF207" s="199">
        <f>IF(N207="snížená",J207,0)</f>
        <v>0</v>
      </c>
      <c r="BG207" s="199">
        <f>IF(N207="zákl. přenesená",J207,0)</f>
        <v>0</v>
      </c>
      <c r="BH207" s="199">
        <f>IF(N207="sníž. přenesená",J207,0)</f>
        <v>0</v>
      </c>
      <c r="BI207" s="199">
        <f>IF(N207="nulová",J207,0)</f>
        <v>0</v>
      </c>
      <c r="BJ207" s="17" t="s">
        <v>84</v>
      </c>
      <c r="BK207" s="199">
        <f>ROUND(I207*H207,2)</f>
        <v>0</v>
      </c>
      <c r="BL207" s="17" t="s">
        <v>165</v>
      </c>
      <c r="BM207" s="198" t="s">
        <v>334</v>
      </c>
    </row>
    <row r="208" spans="1:65" s="13" customFormat="1" ht="11.25">
      <c r="B208" s="200"/>
      <c r="C208" s="201"/>
      <c r="D208" s="202" t="s">
        <v>175</v>
      </c>
      <c r="E208" s="201"/>
      <c r="F208" s="204" t="s">
        <v>335</v>
      </c>
      <c r="G208" s="201"/>
      <c r="H208" s="205">
        <v>1.8</v>
      </c>
      <c r="I208" s="206"/>
      <c r="J208" s="201"/>
      <c r="K208" s="201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175</v>
      </c>
      <c r="AU208" s="211" t="s">
        <v>94</v>
      </c>
      <c r="AV208" s="13" t="s">
        <v>86</v>
      </c>
      <c r="AW208" s="13" t="s">
        <v>4</v>
      </c>
      <c r="AX208" s="13" t="s">
        <v>84</v>
      </c>
      <c r="AY208" s="211" t="s">
        <v>166</v>
      </c>
    </row>
    <row r="209" spans="1:65" s="2" customFormat="1" ht="14.45" customHeight="1">
      <c r="A209" s="34"/>
      <c r="B209" s="35"/>
      <c r="C209" s="187" t="s">
        <v>336</v>
      </c>
      <c r="D209" s="187" t="s">
        <v>169</v>
      </c>
      <c r="E209" s="188" t="s">
        <v>337</v>
      </c>
      <c r="F209" s="189" t="s">
        <v>338</v>
      </c>
      <c r="G209" s="190" t="s">
        <v>183</v>
      </c>
      <c r="H209" s="191">
        <v>6</v>
      </c>
      <c r="I209" s="192"/>
      <c r="J209" s="193">
        <f>ROUND(I209*H209,2)</f>
        <v>0</v>
      </c>
      <c r="K209" s="189" t="s">
        <v>172</v>
      </c>
      <c r="L209" s="39"/>
      <c r="M209" s="194" t="s">
        <v>1</v>
      </c>
      <c r="N209" s="195" t="s">
        <v>41</v>
      </c>
      <c r="O209" s="71"/>
      <c r="P209" s="196">
        <f>O209*H209</f>
        <v>0</v>
      </c>
      <c r="Q209" s="196">
        <v>6.0000000000000002E-5</v>
      </c>
      <c r="R209" s="196">
        <f>Q209*H209</f>
        <v>3.6000000000000002E-4</v>
      </c>
      <c r="S209" s="196">
        <v>0</v>
      </c>
      <c r="T209" s="197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8" t="s">
        <v>165</v>
      </c>
      <c r="AT209" s="198" t="s">
        <v>169</v>
      </c>
      <c r="AU209" s="198" t="s">
        <v>94</v>
      </c>
      <c r="AY209" s="17" t="s">
        <v>166</v>
      </c>
      <c r="BE209" s="199">
        <f>IF(N209="základní",J209,0)</f>
        <v>0</v>
      </c>
      <c r="BF209" s="199">
        <f>IF(N209="snížená",J209,0)</f>
        <v>0</v>
      </c>
      <c r="BG209" s="199">
        <f>IF(N209="zákl. přenesená",J209,0)</f>
        <v>0</v>
      </c>
      <c r="BH209" s="199">
        <f>IF(N209="sníž. přenesená",J209,0)</f>
        <v>0</v>
      </c>
      <c r="BI209" s="199">
        <f>IF(N209="nulová",J209,0)</f>
        <v>0</v>
      </c>
      <c r="BJ209" s="17" t="s">
        <v>84</v>
      </c>
      <c r="BK209" s="199">
        <f>ROUND(I209*H209,2)</f>
        <v>0</v>
      </c>
      <c r="BL209" s="17" t="s">
        <v>165</v>
      </c>
      <c r="BM209" s="198" t="s">
        <v>339</v>
      </c>
    </row>
    <row r="210" spans="1:65" s="13" customFormat="1" ht="11.25">
      <c r="B210" s="200"/>
      <c r="C210" s="201"/>
      <c r="D210" s="202" t="s">
        <v>175</v>
      </c>
      <c r="E210" s="203" t="s">
        <v>1</v>
      </c>
      <c r="F210" s="204" t="s">
        <v>100</v>
      </c>
      <c r="G210" s="201"/>
      <c r="H210" s="205">
        <v>6</v>
      </c>
      <c r="I210" s="206"/>
      <c r="J210" s="201"/>
      <c r="K210" s="201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175</v>
      </c>
      <c r="AU210" s="211" t="s">
        <v>94</v>
      </c>
      <c r="AV210" s="13" t="s">
        <v>86</v>
      </c>
      <c r="AW210" s="13" t="s">
        <v>32</v>
      </c>
      <c r="AX210" s="13" t="s">
        <v>84</v>
      </c>
      <c r="AY210" s="211" t="s">
        <v>166</v>
      </c>
    </row>
    <row r="211" spans="1:65" s="2" customFormat="1" ht="14.45" customHeight="1">
      <c r="A211" s="34"/>
      <c r="B211" s="35"/>
      <c r="C211" s="187" t="s">
        <v>340</v>
      </c>
      <c r="D211" s="187" t="s">
        <v>169</v>
      </c>
      <c r="E211" s="188" t="s">
        <v>341</v>
      </c>
      <c r="F211" s="189" t="s">
        <v>342</v>
      </c>
      <c r="G211" s="190" t="s">
        <v>183</v>
      </c>
      <c r="H211" s="191">
        <v>6</v>
      </c>
      <c r="I211" s="192"/>
      <c r="J211" s="193">
        <f>ROUND(I211*H211,2)</f>
        <v>0</v>
      </c>
      <c r="K211" s="189" t="s">
        <v>204</v>
      </c>
      <c r="L211" s="39"/>
      <c r="M211" s="194" t="s">
        <v>1</v>
      </c>
      <c r="N211" s="195" t="s">
        <v>41</v>
      </c>
      <c r="O211" s="71"/>
      <c r="P211" s="196">
        <f>O211*H211</f>
        <v>0</v>
      </c>
      <c r="Q211" s="196">
        <v>1.0000000000000001E-5</v>
      </c>
      <c r="R211" s="196">
        <f>Q211*H211</f>
        <v>6.0000000000000008E-5</v>
      </c>
      <c r="S211" s="196">
        <v>0</v>
      </c>
      <c r="T211" s="197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8" t="s">
        <v>165</v>
      </c>
      <c r="AT211" s="198" t="s">
        <v>169</v>
      </c>
      <c r="AU211" s="198" t="s">
        <v>94</v>
      </c>
      <c r="AY211" s="17" t="s">
        <v>166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7" t="s">
        <v>84</v>
      </c>
      <c r="BK211" s="199">
        <f>ROUND(I211*H211,2)</f>
        <v>0</v>
      </c>
      <c r="BL211" s="17" t="s">
        <v>165</v>
      </c>
      <c r="BM211" s="198" t="s">
        <v>343</v>
      </c>
    </row>
    <row r="212" spans="1:65" s="13" customFormat="1" ht="11.25">
      <c r="B212" s="200"/>
      <c r="C212" s="201"/>
      <c r="D212" s="202" t="s">
        <v>175</v>
      </c>
      <c r="E212" s="203" t="s">
        <v>1</v>
      </c>
      <c r="F212" s="204" t="s">
        <v>100</v>
      </c>
      <c r="G212" s="201"/>
      <c r="H212" s="205">
        <v>6</v>
      </c>
      <c r="I212" s="206"/>
      <c r="J212" s="201"/>
      <c r="K212" s="201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175</v>
      </c>
      <c r="AU212" s="211" t="s">
        <v>94</v>
      </c>
      <c r="AV212" s="13" t="s">
        <v>86</v>
      </c>
      <c r="AW212" s="13" t="s">
        <v>32</v>
      </c>
      <c r="AX212" s="13" t="s">
        <v>84</v>
      </c>
      <c r="AY212" s="211" t="s">
        <v>166</v>
      </c>
    </row>
    <row r="213" spans="1:65" s="2" customFormat="1" ht="14.45" customHeight="1">
      <c r="A213" s="34"/>
      <c r="B213" s="35"/>
      <c r="C213" s="212" t="s">
        <v>344</v>
      </c>
      <c r="D213" s="212" t="s">
        <v>200</v>
      </c>
      <c r="E213" s="213" t="s">
        <v>345</v>
      </c>
      <c r="F213" s="214" t="s">
        <v>346</v>
      </c>
      <c r="G213" s="215" t="s">
        <v>183</v>
      </c>
      <c r="H213" s="216">
        <v>18</v>
      </c>
      <c r="I213" s="217"/>
      <c r="J213" s="218">
        <f>ROUND(I213*H213,2)</f>
        <v>0</v>
      </c>
      <c r="K213" s="214" t="s">
        <v>204</v>
      </c>
      <c r="L213" s="219"/>
      <c r="M213" s="220" t="s">
        <v>1</v>
      </c>
      <c r="N213" s="221" t="s">
        <v>41</v>
      </c>
      <c r="O213" s="71"/>
      <c r="P213" s="196">
        <f>O213*H213</f>
        <v>0</v>
      </c>
      <c r="Q213" s="196">
        <v>5.9100000000000003E-3</v>
      </c>
      <c r="R213" s="196">
        <f>Q213*H213</f>
        <v>0.10638</v>
      </c>
      <c r="S213" s="196">
        <v>0</v>
      </c>
      <c r="T213" s="197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8" t="s">
        <v>86</v>
      </c>
      <c r="AT213" s="198" t="s">
        <v>200</v>
      </c>
      <c r="AU213" s="198" t="s">
        <v>94</v>
      </c>
      <c r="AY213" s="17" t="s">
        <v>166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17" t="s">
        <v>84</v>
      </c>
      <c r="BK213" s="199">
        <f>ROUND(I213*H213,2)</f>
        <v>0</v>
      </c>
      <c r="BL213" s="17" t="s">
        <v>84</v>
      </c>
      <c r="BM213" s="198" t="s">
        <v>347</v>
      </c>
    </row>
    <row r="214" spans="1:65" s="13" customFormat="1" ht="11.25">
      <c r="B214" s="200"/>
      <c r="C214" s="201"/>
      <c r="D214" s="202" t="s">
        <v>175</v>
      </c>
      <c r="E214" s="203" t="s">
        <v>1</v>
      </c>
      <c r="F214" s="204" t="s">
        <v>348</v>
      </c>
      <c r="G214" s="201"/>
      <c r="H214" s="205">
        <v>18</v>
      </c>
      <c r="I214" s="206"/>
      <c r="J214" s="201"/>
      <c r="K214" s="201"/>
      <c r="L214" s="207"/>
      <c r="M214" s="208"/>
      <c r="N214" s="209"/>
      <c r="O214" s="209"/>
      <c r="P214" s="209"/>
      <c r="Q214" s="209"/>
      <c r="R214" s="209"/>
      <c r="S214" s="209"/>
      <c r="T214" s="210"/>
      <c r="AT214" s="211" t="s">
        <v>175</v>
      </c>
      <c r="AU214" s="211" t="s">
        <v>94</v>
      </c>
      <c r="AV214" s="13" t="s">
        <v>86</v>
      </c>
      <c r="AW214" s="13" t="s">
        <v>32</v>
      </c>
      <c r="AX214" s="13" t="s">
        <v>84</v>
      </c>
      <c r="AY214" s="211" t="s">
        <v>166</v>
      </c>
    </row>
    <row r="215" spans="1:65" s="2" customFormat="1" ht="14.45" customHeight="1">
      <c r="A215" s="34"/>
      <c r="B215" s="35"/>
      <c r="C215" s="212" t="s">
        <v>349</v>
      </c>
      <c r="D215" s="212" t="s">
        <v>200</v>
      </c>
      <c r="E215" s="213" t="s">
        <v>350</v>
      </c>
      <c r="F215" s="214" t="s">
        <v>351</v>
      </c>
      <c r="G215" s="215" t="s">
        <v>183</v>
      </c>
      <c r="H215" s="216">
        <v>18</v>
      </c>
      <c r="I215" s="217"/>
      <c r="J215" s="218">
        <f>ROUND(I215*H215,2)</f>
        <v>0</v>
      </c>
      <c r="K215" s="214" t="s">
        <v>204</v>
      </c>
      <c r="L215" s="219"/>
      <c r="M215" s="220" t="s">
        <v>1</v>
      </c>
      <c r="N215" s="221" t="s">
        <v>41</v>
      </c>
      <c r="O215" s="71"/>
      <c r="P215" s="196">
        <f>O215*H215</f>
        <v>0</v>
      </c>
      <c r="Q215" s="196">
        <v>2.9999999999999997E-4</v>
      </c>
      <c r="R215" s="196">
        <f>Q215*H215</f>
        <v>5.3999999999999994E-3</v>
      </c>
      <c r="S215" s="196">
        <v>0</v>
      </c>
      <c r="T215" s="197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8" t="s">
        <v>86</v>
      </c>
      <c r="AT215" s="198" t="s">
        <v>200</v>
      </c>
      <c r="AU215" s="198" t="s">
        <v>94</v>
      </c>
      <c r="AY215" s="17" t="s">
        <v>166</v>
      </c>
      <c r="BE215" s="199">
        <f>IF(N215="základní",J215,0)</f>
        <v>0</v>
      </c>
      <c r="BF215" s="199">
        <f>IF(N215="snížená",J215,0)</f>
        <v>0</v>
      </c>
      <c r="BG215" s="199">
        <f>IF(N215="zákl. přenesená",J215,0)</f>
        <v>0</v>
      </c>
      <c r="BH215" s="199">
        <f>IF(N215="sníž. přenesená",J215,0)</f>
        <v>0</v>
      </c>
      <c r="BI215" s="199">
        <f>IF(N215="nulová",J215,0)</f>
        <v>0</v>
      </c>
      <c r="BJ215" s="17" t="s">
        <v>84</v>
      </c>
      <c r="BK215" s="199">
        <f>ROUND(I215*H215,2)</f>
        <v>0</v>
      </c>
      <c r="BL215" s="17" t="s">
        <v>84</v>
      </c>
      <c r="BM215" s="198" t="s">
        <v>352</v>
      </c>
    </row>
    <row r="216" spans="1:65" s="13" customFormat="1" ht="11.25">
      <c r="B216" s="200"/>
      <c r="C216" s="201"/>
      <c r="D216" s="202" t="s">
        <v>175</v>
      </c>
      <c r="E216" s="203" t="s">
        <v>1</v>
      </c>
      <c r="F216" s="204" t="s">
        <v>353</v>
      </c>
      <c r="G216" s="201"/>
      <c r="H216" s="205">
        <v>18</v>
      </c>
      <c r="I216" s="206"/>
      <c r="J216" s="201"/>
      <c r="K216" s="201"/>
      <c r="L216" s="207"/>
      <c r="M216" s="208"/>
      <c r="N216" s="209"/>
      <c r="O216" s="209"/>
      <c r="P216" s="209"/>
      <c r="Q216" s="209"/>
      <c r="R216" s="209"/>
      <c r="S216" s="209"/>
      <c r="T216" s="210"/>
      <c r="AT216" s="211" t="s">
        <v>175</v>
      </c>
      <c r="AU216" s="211" t="s">
        <v>94</v>
      </c>
      <c r="AV216" s="13" t="s">
        <v>86</v>
      </c>
      <c r="AW216" s="13" t="s">
        <v>32</v>
      </c>
      <c r="AX216" s="13" t="s">
        <v>84</v>
      </c>
      <c r="AY216" s="211" t="s">
        <v>166</v>
      </c>
    </row>
    <row r="217" spans="1:65" s="2" customFormat="1" ht="14.45" customHeight="1">
      <c r="A217" s="34"/>
      <c r="B217" s="35"/>
      <c r="C217" s="212" t="s">
        <v>354</v>
      </c>
      <c r="D217" s="212" t="s">
        <v>200</v>
      </c>
      <c r="E217" s="213" t="s">
        <v>355</v>
      </c>
      <c r="F217" s="214" t="s">
        <v>356</v>
      </c>
      <c r="G217" s="215" t="s">
        <v>357</v>
      </c>
      <c r="H217" s="216">
        <v>12</v>
      </c>
      <c r="I217" s="217"/>
      <c r="J217" s="218">
        <f>ROUND(I217*H217,2)</f>
        <v>0</v>
      </c>
      <c r="K217" s="214" t="s">
        <v>204</v>
      </c>
      <c r="L217" s="219"/>
      <c r="M217" s="220" t="s">
        <v>1</v>
      </c>
      <c r="N217" s="221" t="s">
        <v>41</v>
      </c>
      <c r="O217" s="71"/>
      <c r="P217" s="196">
        <f>O217*H217</f>
        <v>0</v>
      </c>
      <c r="Q217" s="196">
        <v>0</v>
      </c>
      <c r="R217" s="196">
        <f>Q217*H217</f>
        <v>0</v>
      </c>
      <c r="S217" s="196">
        <v>0</v>
      </c>
      <c r="T217" s="197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8" t="s">
        <v>86</v>
      </c>
      <c r="AT217" s="198" t="s">
        <v>200</v>
      </c>
      <c r="AU217" s="198" t="s">
        <v>94</v>
      </c>
      <c r="AY217" s="17" t="s">
        <v>166</v>
      </c>
      <c r="BE217" s="199">
        <f>IF(N217="základní",J217,0)</f>
        <v>0</v>
      </c>
      <c r="BF217" s="199">
        <f>IF(N217="snížená",J217,0)</f>
        <v>0</v>
      </c>
      <c r="BG217" s="199">
        <f>IF(N217="zákl. přenesená",J217,0)</f>
        <v>0</v>
      </c>
      <c r="BH217" s="199">
        <f>IF(N217="sníž. přenesená",J217,0)</f>
        <v>0</v>
      </c>
      <c r="BI217" s="199">
        <f>IF(N217="nulová",J217,0)</f>
        <v>0</v>
      </c>
      <c r="BJ217" s="17" t="s">
        <v>84</v>
      </c>
      <c r="BK217" s="199">
        <f>ROUND(I217*H217,2)</f>
        <v>0</v>
      </c>
      <c r="BL217" s="17" t="s">
        <v>84</v>
      </c>
      <c r="BM217" s="198" t="s">
        <v>358</v>
      </c>
    </row>
    <row r="218" spans="1:65" s="13" customFormat="1" ht="11.25">
      <c r="B218" s="200"/>
      <c r="C218" s="201"/>
      <c r="D218" s="202" t="s">
        <v>175</v>
      </c>
      <c r="E218" s="203" t="s">
        <v>1</v>
      </c>
      <c r="F218" s="204" t="s">
        <v>359</v>
      </c>
      <c r="G218" s="201"/>
      <c r="H218" s="205">
        <v>12</v>
      </c>
      <c r="I218" s="206"/>
      <c r="J218" s="201"/>
      <c r="K218" s="201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175</v>
      </c>
      <c r="AU218" s="211" t="s">
        <v>94</v>
      </c>
      <c r="AV218" s="13" t="s">
        <v>86</v>
      </c>
      <c r="AW218" s="13" t="s">
        <v>32</v>
      </c>
      <c r="AX218" s="13" t="s">
        <v>84</v>
      </c>
      <c r="AY218" s="211" t="s">
        <v>166</v>
      </c>
    </row>
    <row r="219" spans="1:65" s="2" customFormat="1" ht="14.45" customHeight="1">
      <c r="A219" s="34"/>
      <c r="B219" s="35"/>
      <c r="C219" s="187" t="s">
        <v>360</v>
      </c>
      <c r="D219" s="187" t="s">
        <v>169</v>
      </c>
      <c r="E219" s="188" t="s">
        <v>361</v>
      </c>
      <c r="F219" s="189" t="s">
        <v>362</v>
      </c>
      <c r="G219" s="190" t="s">
        <v>183</v>
      </c>
      <c r="H219" s="191">
        <v>6</v>
      </c>
      <c r="I219" s="192"/>
      <c r="J219" s="193">
        <f>ROUND(I219*H219,2)</f>
        <v>0</v>
      </c>
      <c r="K219" s="189" t="s">
        <v>172</v>
      </c>
      <c r="L219" s="39"/>
      <c r="M219" s="194" t="s">
        <v>1</v>
      </c>
      <c r="N219" s="195" t="s">
        <v>41</v>
      </c>
      <c r="O219" s="71"/>
      <c r="P219" s="196">
        <f>O219*H219</f>
        <v>0</v>
      </c>
      <c r="Q219" s="196">
        <v>0</v>
      </c>
      <c r="R219" s="196">
        <f>Q219*H219</f>
        <v>0</v>
      </c>
      <c r="S219" s="196">
        <v>0</v>
      </c>
      <c r="T219" s="197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8" t="s">
        <v>84</v>
      </c>
      <c r="AT219" s="198" t="s">
        <v>169</v>
      </c>
      <c r="AU219" s="198" t="s">
        <v>94</v>
      </c>
      <c r="AY219" s="17" t="s">
        <v>166</v>
      </c>
      <c r="BE219" s="199">
        <f>IF(N219="základní",J219,0)</f>
        <v>0</v>
      </c>
      <c r="BF219" s="199">
        <f>IF(N219="snížená",J219,0)</f>
        <v>0</v>
      </c>
      <c r="BG219" s="199">
        <f>IF(N219="zákl. přenesená",J219,0)</f>
        <v>0</v>
      </c>
      <c r="BH219" s="199">
        <f>IF(N219="sníž. přenesená",J219,0)</f>
        <v>0</v>
      </c>
      <c r="BI219" s="199">
        <f>IF(N219="nulová",J219,0)</f>
        <v>0</v>
      </c>
      <c r="BJ219" s="17" t="s">
        <v>84</v>
      </c>
      <c r="BK219" s="199">
        <f>ROUND(I219*H219,2)</f>
        <v>0</v>
      </c>
      <c r="BL219" s="17" t="s">
        <v>84</v>
      </c>
      <c r="BM219" s="198" t="s">
        <v>363</v>
      </c>
    </row>
    <row r="220" spans="1:65" s="13" customFormat="1" ht="11.25">
      <c r="B220" s="200"/>
      <c r="C220" s="201"/>
      <c r="D220" s="202" t="s">
        <v>175</v>
      </c>
      <c r="E220" s="203" t="s">
        <v>1</v>
      </c>
      <c r="F220" s="204" t="s">
        <v>100</v>
      </c>
      <c r="G220" s="201"/>
      <c r="H220" s="205">
        <v>6</v>
      </c>
      <c r="I220" s="206"/>
      <c r="J220" s="201"/>
      <c r="K220" s="201"/>
      <c r="L220" s="207"/>
      <c r="M220" s="208"/>
      <c r="N220" s="209"/>
      <c r="O220" s="209"/>
      <c r="P220" s="209"/>
      <c r="Q220" s="209"/>
      <c r="R220" s="209"/>
      <c r="S220" s="209"/>
      <c r="T220" s="210"/>
      <c r="AT220" s="211" t="s">
        <v>175</v>
      </c>
      <c r="AU220" s="211" t="s">
        <v>94</v>
      </c>
      <c r="AV220" s="13" t="s">
        <v>86</v>
      </c>
      <c r="AW220" s="13" t="s">
        <v>32</v>
      </c>
      <c r="AX220" s="13" t="s">
        <v>84</v>
      </c>
      <c r="AY220" s="211" t="s">
        <v>166</v>
      </c>
    </row>
    <row r="221" spans="1:65" s="2" customFormat="1" ht="14.45" customHeight="1">
      <c r="A221" s="34"/>
      <c r="B221" s="35"/>
      <c r="C221" s="187" t="s">
        <v>364</v>
      </c>
      <c r="D221" s="187" t="s">
        <v>169</v>
      </c>
      <c r="E221" s="188" t="s">
        <v>365</v>
      </c>
      <c r="F221" s="189" t="s">
        <v>366</v>
      </c>
      <c r="G221" s="190" t="s">
        <v>97</v>
      </c>
      <c r="H221" s="191">
        <v>91</v>
      </c>
      <c r="I221" s="192"/>
      <c r="J221" s="193">
        <f>ROUND(I221*H221,2)</f>
        <v>0</v>
      </c>
      <c r="K221" s="189" t="s">
        <v>172</v>
      </c>
      <c r="L221" s="39"/>
      <c r="M221" s="194" t="s">
        <v>1</v>
      </c>
      <c r="N221" s="195" t="s">
        <v>41</v>
      </c>
      <c r="O221" s="71"/>
      <c r="P221" s="196">
        <f>O221*H221</f>
        <v>0</v>
      </c>
      <c r="Q221" s="196">
        <v>0</v>
      </c>
      <c r="R221" s="196">
        <f>Q221*H221</f>
        <v>0</v>
      </c>
      <c r="S221" s="196">
        <v>0</v>
      </c>
      <c r="T221" s="197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8" t="s">
        <v>84</v>
      </c>
      <c r="AT221" s="198" t="s">
        <v>169</v>
      </c>
      <c r="AU221" s="198" t="s">
        <v>94</v>
      </c>
      <c r="AY221" s="17" t="s">
        <v>166</v>
      </c>
      <c r="BE221" s="199">
        <f>IF(N221="základní",J221,0)</f>
        <v>0</v>
      </c>
      <c r="BF221" s="199">
        <f>IF(N221="snížená",J221,0)</f>
        <v>0</v>
      </c>
      <c r="BG221" s="199">
        <f>IF(N221="zákl. přenesená",J221,0)</f>
        <v>0</v>
      </c>
      <c r="BH221" s="199">
        <f>IF(N221="sníž. přenesená",J221,0)</f>
        <v>0</v>
      </c>
      <c r="BI221" s="199">
        <f>IF(N221="nulová",J221,0)</f>
        <v>0</v>
      </c>
      <c r="BJ221" s="17" t="s">
        <v>84</v>
      </c>
      <c r="BK221" s="199">
        <f>ROUND(I221*H221,2)</f>
        <v>0</v>
      </c>
      <c r="BL221" s="17" t="s">
        <v>84</v>
      </c>
      <c r="BM221" s="198" t="s">
        <v>367</v>
      </c>
    </row>
    <row r="222" spans="1:65" s="13" customFormat="1" ht="11.25">
      <c r="B222" s="200"/>
      <c r="C222" s="201"/>
      <c r="D222" s="202" t="s">
        <v>175</v>
      </c>
      <c r="E222" s="203" t="s">
        <v>1</v>
      </c>
      <c r="F222" s="204" t="s">
        <v>368</v>
      </c>
      <c r="G222" s="201"/>
      <c r="H222" s="205">
        <v>91</v>
      </c>
      <c r="I222" s="206"/>
      <c r="J222" s="201"/>
      <c r="K222" s="201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175</v>
      </c>
      <c r="AU222" s="211" t="s">
        <v>94</v>
      </c>
      <c r="AV222" s="13" t="s">
        <v>86</v>
      </c>
      <c r="AW222" s="13" t="s">
        <v>32</v>
      </c>
      <c r="AX222" s="13" t="s">
        <v>84</v>
      </c>
      <c r="AY222" s="211" t="s">
        <v>166</v>
      </c>
    </row>
    <row r="223" spans="1:65" s="2" customFormat="1" ht="14.45" customHeight="1">
      <c r="A223" s="34"/>
      <c r="B223" s="35"/>
      <c r="C223" s="187" t="s">
        <v>369</v>
      </c>
      <c r="D223" s="187" t="s">
        <v>169</v>
      </c>
      <c r="E223" s="188" t="s">
        <v>370</v>
      </c>
      <c r="F223" s="189" t="s">
        <v>371</v>
      </c>
      <c r="G223" s="190" t="s">
        <v>97</v>
      </c>
      <c r="H223" s="191">
        <v>25</v>
      </c>
      <c r="I223" s="192"/>
      <c r="J223" s="193">
        <f>ROUND(I223*H223,2)</f>
        <v>0</v>
      </c>
      <c r="K223" s="189" t="s">
        <v>172</v>
      </c>
      <c r="L223" s="39"/>
      <c r="M223" s="194" t="s">
        <v>1</v>
      </c>
      <c r="N223" s="195" t="s">
        <v>41</v>
      </c>
      <c r="O223" s="71"/>
      <c r="P223" s="196">
        <f>O223*H223</f>
        <v>0</v>
      </c>
      <c r="Q223" s="196">
        <v>0</v>
      </c>
      <c r="R223" s="196">
        <f>Q223*H223</f>
        <v>0</v>
      </c>
      <c r="S223" s="196">
        <v>0</v>
      </c>
      <c r="T223" s="197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8" t="s">
        <v>84</v>
      </c>
      <c r="AT223" s="198" t="s">
        <v>169</v>
      </c>
      <c r="AU223" s="198" t="s">
        <v>94</v>
      </c>
      <c r="AY223" s="17" t="s">
        <v>166</v>
      </c>
      <c r="BE223" s="199">
        <f>IF(N223="základní",J223,0)</f>
        <v>0</v>
      </c>
      <c r="BF223" s="199">
        <f>IF(N223="snížená",J223,0)</f>
        <v>0</v>
      </c>
      <c r="BG223" s="199">
        <f>IF(N223="zákl. přenesená",J223,0)</f>
        <v>0</v>
      </c>
      <c r="BH223" s="199">
        <f>IF(N223="sníž. přenesená",J223,0)</f>
        <v>0</v>
      </c>
      <c r="BI223" s="199">
        <f>IF(N223="nulová",J223,0)</f>
        <v>0</v>
      </c>
      <c r="BJ223" s="17" t="s">
        <v>84</v>
      </c>
      <c r="BK223" s="199">
        <f>ROUND(I223*H223,2)</f>
        <v>0</v>
      </c>
      <c r="BL223" s="17" t="s">
        <v>84</v>
      </c>
      <c r="BM223" s="198" t="s">
        <v>372</v>
      </c>
    </row>
    <row r="224" spans="1:65" s="13" customFormat="1" ht="11.25">
      <c r="B224" s="200"/>
      <c r="C224" s="201"/>
      <c r="D224" s="202" t="s">
        <v>175</v>
      </c>
      <c r="E224" s="203" t="s">
        <v>1</v>
      </c>
      <c r="F224" s="204" t="s">
        <v>123</v>
      </c>
      <c r="G224" s="201"/>
      <c r="H224" s="205">
        <v>25</v>
      </c>
      <c r="I224" s="206"/>
      <c r="J224" s="201"/>
      <c r="K224" s="201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175</v>
      </c>
      <c r="AU224" s="211" t="s">
        <v>94</v>
      </c>
      <c r="AV224" s="13" t="s">
        <v>86</v>
      </c>
      <c r="AW224" s="13" t="s">
        <v>32</v>
      </c>
      <c r="AX224" s="13" t="s">
        <v>84</v>
      </c>
      <c r="AY224" s="211" t="s">
        <v>166</v>
      </c>
    </row>
    <row r="225" spans="1:65" s="2" customFormat="1" ht="14.45" customHeight="1">
      <c r="A225" s="34"/>
      <c r="B225" s="35"/>
      <c r="C225" s="212" t="s">
        <v>373</v>
      </c>
      <c r="D225" s="212" t="s">
        <v>200</v>
      </c>
      <c r="E225" s="213" t="s">
        <v>374</v>
      </c>
      <c r="F225" s="214" t="s">
        <v>375</v>
      </c>
      <c r="G225" s="215" t="s">
        <v>376</v>
      </c>
      <c r="H225" s="216">
        <v>11.6</v>
      </c>
      <c r="I225" s="217"/>
      <c r="J225" s="218">
        <f>ROUND(I225*H225,2)</f>
        <v>0</v>
      </c>
      <c r="K225" s="214" t="s">
        <v>204</v>
      </c>
      <c r="L225" s="219"/>
      <c r="M225" s="220" t="s">
        <v>1</v>
      </c>
      <c r="N225" s="221" t="s">
        <v>41</v>
      </c>
      <c r="O225" s="71"/>
      <c r="P225" s="196">
        <f>O225*H225</f>
        <v>0</v>
      </c>
      <c r="Q225" s="196">
        <v>0.2</v>
      </c>
      <c r="R225" s="196">
        <f>Q225*H225</f>
        <v>2.3199999999999998</v>
      </c>
      <c r="S225" s="196">
        <v>0</v>
      </c>
      <c r="T225" s="197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8" t="s">
        <v>86</v>
      </c>
      <c r="AT225" s="198" t="s">
        <v>200</v>
      </c>
      <c r="AU225" s="198" t="s">
        <v>94</v>
      </c>
      <c r="AY225" s="17" t="s">
        <v>166</v>
      </c>
      <c r="BE225" s="199">
        <f>IF(N225="základní",J225,0)</f>
        <v>0</v>
      </c>
      <c r="BF225" s="199">
        <f>IF(N225="snížená",J225,0)</f>
        <v>0</v>
      </c>
      <c r="BG225" s="199">
        <f>IF(N225="zákl. přenesená",J225,0)</f>
        <v>0</v>
      </c>
      <c r="BH225" s="199">
        <f>IF(N225="sníž. přenesená",J225,0)</f>
        <v>0</v>
      </c>
      <c r="BI225" s="199">
        <f>IF(N225="nulová",J225,0)</f>
        <v>0</v>
      </c>
      <c r="BJ225" s="17" t="s">
        <v>84</v>
      </c>
      <c r="BK225" s="199">
        <f>ROUND(I225*H225,2)</f>
        <v>0</v>
      </c>
      <c r="BL225" s="17" t="s">
        <v>84</v>
      </c>
      <c r="BM225" s="198" t="s">
        <v>377</v>
      </c>
    </row>
    <row r="226" spans="1:65" s="13" customFormat="1" ht="11.25">
      <c r="B226" s="200"/>
      <c r="C226" s="201"/>
      <c r="D226" s="202" t="s">
        <v>175</v>
      </c>
      <c r="E226" s="201"/>
      <c r="F226" s="204" t="s">
        <v>378</v>
      </c>
      <c r="G226" s="201"/>
      <c r="H226" s="205">
        <v>11.6</v>
      </c>
      <c r="I226" s="206"/>
      <c r="J226" s="201"/>
      <c r="K226" s="201"/>
      <c r="L226" s="207"/>
      <c r="M226" s="208"/>
      <c r="N226" s="209"/>
      <c r="O226" s="209"/>
      <c r="P226" s="209"/>
      <c r="Q226" s="209"/>
      <c r="R226" s="209"/>
      <c r="S226" s="209"/>
      <c r="T226" s="210"/>
      <c r="AT226" s="211" t="s">
        <v>175</v>
      </c>
      <c r="AU226" s="211" t="s">
        <v>94</v>
      </c>
      <c r="AV226" s="13" t="s">
        <v>86</v>
      </c>
      <c r="AW226" s="13" t="s">
        <v>4</v>
      </c>
      <c r="AX226" s="13" t="s">
        <v>84</v>
      </c>
      <c r="AY226" s="211" t="s">
        <v>166</v>
      </c>
    </row>
    <row r="227" spans="1:65" s="2" customFormat="1" ht="14.45" customHeight="1">
      <c r="A227" s="34"/>
      <c r="B227" s="35"/>
      <c r="C227" s="187" t="s">
        <v>379</v>
      </c>
      <c r="D227" s="187" t="s">
        <v>169</v>
      </c>
      <c r="E227" s="188" t="s">
        <v>380</v>
      </c>
      <c r="F227" s="189" t="s">
        <v>381</v>
      </c>
      <c r="G227" s="190" t="s">
        <v>183</v>
      </c>
      <c r="H227" s="191">
        <v>6</v>
      </c>
      <c r="I227" s="192"/>
      <c r="J227" s="193">
        <f>ROUND(I227*H227,2)</f>
        <v>0</v>
      </c>
      <c r="K227" s="189" t="s">
        <v>204</v>
      </c>
      <c r="L227" s="39"/>
      <c r="M227" s="194" t="s">
        <v>1</v>
      </c>
      <c r="N227" s="195" t="s">
        <v>41</v>
      </c>
      <c r="O227" s="71"/>
      <c r="P227" s="196">
        <f>O227*H227</f>
        <v>0</v>
      </c>
      <c r="Q227" s="196">
        <v>6.9999999999999994E-5</v>
      </c>
      <c r="R227" s="196">
        <f>Q227*H227</f>
        <v>4.1999999999999996E-4</v>
      </c>
      <c r="S227" s="196">
        <v>0</v>
      </c>
      <c r="T227" s="197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8" t="s">
        <v>84</v>
      </c>
      <c r="AT227" s="198" t="s">
        <v>169</v>
      </c>
      <c r="AU227" s="198" t="s">
        <v>94</v>
      </c>
      <c r="AY227" s="17" t="s">
        <v>166</v>
      </c>
      <c r="BE227" s="199">
        <f>IF(N227="základní",J227,0)</f>
        <v>0</v>
      </c>
      <c r="BF227" s="199">
        <f>IF(N227="snížená",J227,0)</f>
        <v>0</v>
      </c>
      <c r="BG227" s="199">
        <f>IF(N227="zákl. přenesená",J227,0)</f>
        <v>0</v>
      </c>
      <c r="BH227" s="199">
        <f>IF(N227="sníž. přenesená",J227,0)</f>
        <v>0</v>
      </c>
      <c r="BI227" s="199">
        <f>IF(N227="nulová",J227,0)</f>
        <v>0</v>
      </c>
      <c r="BJ227" s="17" t="s">
        <v>84</v>
      </c>
      <c r="BK227" s="199">
        <f>ROUND(I227*H227,2)</f>
        <v>0</v>
      </c>
      <c r="BL227" s="17" t="s">
        <v>84</v>
      </c>
      <c r="BM227" s="198" t="s">
        <v>382</v>
      </c>
    </row>
    <row r="228" spans="1:65" s="13" customFormat="1" ht="11.25">
      <c r="B228" s="200"/>
      <c r="C228" s="201"/>
      <c r="D228" s="202" t="s">
        <v>175</v>
      </c>
      <c r="E228" s="203" t="s">
        <v>1</v>
      </c>
      <c r="F228" s="204" t="s">
        <v>100</v>
      </c>
      <c r="G228" s="201"/>
      <c r="H228" s="205">
        <v>6</v>
      </c>
      <c r="I228" s="206"/>
      <c r="J228" s="201"/>
      <c r="K228" s="201"/>
      <c r="L228" s="207"/>
      <c r="M228" s="208"/>
      <c r="N228" s="209"/>
      <c r="O228" s="209"/>
      <c r="P228" s="209"/>
      <c r="Q228" s="209"/>
      <c r="R228" s="209"/>
      <c r="S228" s="209"/>
      <c r="T228" s="210"/>
      <c r="AT228" s="211" t="s">
        <v>175</v>
      </c>
      <c r="AU228" s="211" t="s">
        <v>94</v>
      </c>
      <c r="AV228" s="13" t="s">
        <v>86</v>
      </c>
      <c r="AW228" s="13" t="s">
        <v>32</v>
      </c>
      <c r="AX228" s="13" t="s">
        <v>84</v>
      </c>
      <c r="AY228" s="211" t="s">
        <v>166</v>
      </c>
    </row>
    <row r="229" spans="1:65" s="2" customFormat="1" ht="14.45" customHeight="1">
      <c r="A229" s="34"/>
      <c r="B229" s="35"/>
      <c r="C229" s="212" t="s">
        <v>383</v>
      </c>
      <c r="D229" s="212" t="s">
        <v>200</v>
      </c>
      <c r="E229" s="213" t="s">
        <v>384</v>
      </c>
      <c r="F229" s="214" t="s">
        <v>385</v>
      </c>
      <c r="G229" s="215" t="s">
        <v>183</v>
      </c>
      <c r="H229" s="216">
        <v>6</v>
      </c>
      <c r="I229" s="217"/>
      <c r="J229" s="218">
        <f>ROUND(I229*H229,2)</f>
        <v>0</v>
      </c>
      <c r="K229" s="214" t="s">
        <v>204</v>
      </c>
      <c r="L229" s="219"/>
      <c r="M229" s="220" t="s">
        <v>1</v>
      </c>
      <c r="N229" s="221" t="s">
        <v>41</v>
      </c>
      <c r="O229" s="71"/>
      <c r="P229" s="196">
        <f>O229*H229</f>
        <v>0</v>
      </c>
      <c r="Q229" s="196">
        <v>0</v>
      </c>
      <c r="R229" s="196">
        <f>Q229*H229</f>
        <v>0</v>
      </c>
      <c r="S229" s="196">
        <v>0</v>
      </c>
      <c r="T229" s="197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8" t="s">
        <v>86</v>
      </c>
      <c r="AT229" s="198" t="s">
        <v>200</v>
      </c>
      <c r="AU229" s="198" t="s">
        <v>94</v>
      </c>
      <c r="AY229" s="17" t="s">
        <v>166</v>
      </c>
      <c r="BE229" s="199">
        <f>IF(N229="základní",J229,0)</f>
        <v>0</v>
      </c>
      <c r="BF229" s="199">
        <f>IF(N229="snížená",J229,0)</f>
        <v>0</v>
      </c>
      <c r="BG229" s="199">
        <f>IF(N229="zákl. přenesená",J229,0)</f>
        <v>0</v>
      </c>
      <c r="BH229" s="199">
        <f>IF(N229="sníž. přenesená",J229,0)</f>
        <v>0</v>
      </c>
      <c r="BI229" s="199">
        <f>IF(N229="nulová",J229,0)</f>
        <v>0</v>
      </c>
      <c r="BJ229" s="17" t="s">
        <v>84</v>
      </c>
      <c r="BK229" s="199">
        <f>ROUND(I229*H229,2)</f>
        <v>0</v>
      </c>
      <c r="BL229" s="17" t="s">
        <v>84</v>
      </c>
      <c r="BM229" s="198" t="s">
        <v>386</v>
      </c>
    </row>
    <row r="230" spans="1:65" s="2" customFormat="1" ht="14.45" customHeight="1">
      <c r="A230" s="34"/>
      <c r="B230" s="35"/>
      <c r="C230" s="187" t="s">
        <v>387</v>
      </c>
      <c r="D230" s="187" t="s">
        <v>169</v>
      </c>
      <c r="E230" s="188" t="s">
        <v>388</v>
      </c>
      <c r="F230" s="189" t="s">
        <v>389</v>
      </c>
      <c r="G230" s="190" t="s">
        <v>183</v>
      </c>
      <c r="H230" s="191">
        <v>6</v>
      </c>
      <c r="I230" s="192"/>
      <c r="J230" s="193">
        <f>ROUND(I230*H230,2)</f>
        <v>0</v>
      </c>
      <c r="K230" s="189" t="s">
        <v>204</v>
      </c>
      <c r="L230" s="39"/>
      <c r="M230" s="194" t="s">
        <v>1</v>
      </c>
      <c r="N230" s="195" t="s">
        <v>41</v>
      </c>
      <c r="O230" s="71"/>
      <c r="P230" s="196">
        <f>O230*H230</f>
        <v>0</v>
      </c>
      <c r="Q230" s="196">
        <v>2.0799999999999998E-3</v>
      </c>
      <c r="R230" s="196">
        <f>Q230*H230</f>
        <v>1.2479999999999998E-2</v>
      </c>
      <c r="S230" s="196">
        <v>0</v>
      </c>
      <c r="T230" s="197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8" t="s">
        <v>84</v>
      </c>
      <c r="AT230" s="198" t="s">
        <v>169</v>
      </c>
      <c r="AU230" s="198" t="s">
        <v>94</v>
      </c>
      <c r="AY230" s="17" t="s">
        <v>166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7" t="s">
        <v>84</v>
      </c>
      <c r="BK230" s="199">
        <f>ROUND(I230*H230,2)</f>
        <v>0</v>
      </c>
      <c r="BL230" s="17" t="s">
        <v>84</v>
      </c>
      <c r="BM230" s="198" t="s">
        <v>390</v>
      </c>
    </row>
    <row r="231" spans="1:65" s="13" customFormat="1" ht="11.25">
      <c r="B231" s="200"/>
      <c r="C231" s="201"/>
      <c r="D231" s="202" t="s">
        <v>175</v>
      </c>
      <c r="E231" s="203" t="s">
        <v>1</v>
      </c>
      <c r="F231" s="204" t="s">
        <v>100</v>
      </c>
      <c r="G231" s="201"/>
      <c r="H231" s="205">
        <v>6</v>
      </c>
      <c r="I231" s="206"/>
      <c r="J231" s="201"/>
      <c r="K231" s="201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175</v>
      </c>
      <c r="AU231" s="211" t="s">
        <v>94</v>
      </c>
      <c r="AV231" s="13" t="s">
        <v>86</v>
      </c>
      <c r="AW231" s="13" t="s">
        <v>32</v>
      </c>
      <c r="AX231" s="13" t="s">
        <v>84</v>
      </c>
      <c r="AY231" s="211" t="s">
        <v>166</v>
      </c>
    </row>
    <row r="232" spans="1:65" s="2" customFormat="1" ht="14.45" customHeight="1">
      <c r="A232" s="34"/>
      <c r="B232" s="35"/>
      <c r="C232" s="212" t="s">
        <v>391</v>
      </c>
      <c r="D232" s="212" t="s">
        <v>200</v>
      </c>
      <c r="E232" s="213" t="s">
        <v>392</v>
      </c>
      <c r="F232" s="214" t="s">
        <v>393</v>
      </c>
      <c r="G232" s="215" t="s">
        <v>183</v>
      </c>
      <c r="H232" s="216">
        <v>6</v>
      </c>
      <c r="I232" s="217"/>
      <c r="J232" s="218">
        <f>ROUND(I232*H232,2)</f>
        <v>0</v>
      </c>
      <c r="K232" s="214" t="s">
        <v>204</v>
      </c>
      <c r="L232" s="219"/>
      <c r="M232" s="220" t="s">
        <v>1</v>
      </c>
      <c r="N232" s="221" t="s">
        <v>41</v>
      </c>
      <c r="O232" s="71"/>
      <c r="P232" s="196">
        <f>O232*H232</f>
        <v>0</v>
      </c>
      <c r="Q232" s="196">
        <v>1E-4</v>
      </c>
      <c r="R232" s="196">
        <f>Q232*H232</f>
        <v>6.0000000000000006E-4</v>
      </c>
      <c r="S232" s="196">
        <v>0</v>
      </c>
      <c r="T232" s="197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8" t="s">
        <v>86</v>
      </c>
      <c r="AT232" s="198" t="s">
        <v>200</v>
      </c>
      <c r="AU232" s="198" t="s">
        <v>94</v>
      </c>
      <c r="AY232" s="17" t="s">
        <v>166</v>
      </c>
      <c r="BE232" s="199">
        <f>IF(N232="základní",J232,0)</f>
        <v>0</v>
      </c>
      <c r="BF232" s="199">
        <f>IF(N232="snížená",J232,0)</f>
        <v>0</v>
      </c>
      <c r="BG232" s="199">
        <f>IF(N232="zákl. přenesená",J232,0)</f>
        <v>0</v>
      </c>
      <c r="BH232" s="199">
        <f>IF(N232="sníž. přenesená",J232,0)</f>
        <v>0</v>
      </c>
      <c r="BI232" s="199">
        <f>IF(N232="nulová",J232,0)</f>
        <v>0</v>
      </c>
      <c r="BJ232" s="17" t="s">
        <v>84</v>
      </c>
      <c r="BK232" s="199">
        <f>ROUND(I232*H232,2)</f>
        <v>0</v>
      </c>
      <c r="BL232" s="17" t="s">
        <v>84</v>
      </c>
      <c r="BM232" s="198" t="s">
        <v>394</v>
      </c>
    </row>
    <row r="233" spans="1:65" s="2" customFormat="1" ht="14.45" customHeight="1">
      <c r="A233" s="34"/>
      <c r="B233" s="35"/>
      <c r="C233" s="187" t="s">
        <v>395</v>
      </c>
      <c r="D233" s="187" t="s">
        <v>169</v>
      </c>
      <c r="E233" s="188" t="s">
        <v>396</v>
      </c>
      <c r="F233" s="189" t="s">
        <v>397</v>
      </c>
      <c r="G233" s="190" t="s">
        <v>376</v>
      </c>
      <c r="H233" s="191">
        <v>1.58</v>
      </c>
      <c r="I233" s="192"/>
      <c r="J233" s="193">
        <f>ROUND(I233*H233,2)</f>
        <v>0</v>
      </c>
      <c r="K233" s="189" t="s">
        <v>172</v>
      </c>
      <c r="L233" s="39"/>
      <c r="M233" s="194" t="s">
        <v>1</v>
      </c>
      <c r="N233" s="195" t="s">
        <v>41</v>
      </c>
      <c r="O233" s="71"/>
      <c r="P233" s="196">
        <f>O233*H233</f>
        <v>0</v>
      </c>
      <c r="Q233" s="196">
        <v>0</v>
      </c>
      <c r="R233" s="196">
        <f>Q233*H233</f>
        <v>0</v>
      </c>
      <c r="S233" s="196">
        <v>0</v>
      </c>
      <c r="T233" s="197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8" t="s">
        <v>165</v>
      </c>
      <c r="AT233" s="198" t="s">
        <v>169</v>
      </c>
      <c r="AU233" s="198" t="s">
        <v>94</v>
      </c>
      <c r="AY233" s="17" t="s">
        <v>166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7" t="s">
        <v>84</v>
      </c>
      <c r="BK233" s="199">
        <f>ROUND(I233*H233,2)</f>
        <v>0</v>
      </c>
      <c r="BL233" s="17" t="s">
        <v>165</v>
      </c>
      <c r="BM233" s="198" t="s">
        <v>398</v>
      </c>
    </row>
    <row r="234" spans="1:65" s="13" customFormat="1" ht="11.25">
      <c r="B234" s="200"/>
      <c r="C234" s="201"/>
      <c r="D234" s="202" t="s">
        <v>175</v>
      </c>
      <c r="E234" s="203" t="s">
        <v>1</v>
      </c>
      <c r="F234" s="204" t="s">
        <v>399</v>
      </c>
      <c r="G234" s="201"/>
      <c r="H234" s="205">
        <v>0.48</v>
      </c>
      <c r="I234" s="206"/>
      <c r="J234" s="201"/>
      <c r="K234" s="201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175</v>
      </c>
      <c r="AU234" s="211" t="s">
        <v>94</v>
      </c>
      <c r="AV234" s="13" t="s">
        <v>86</v>
      </c>
      <c r="AW234" s="13" t="s">
        <v>32</v>
      </c>
      <c r="AX234" s="13" t="s">
        <v>76</v>
      </c>
      <c r="AY234" s="211" t="s">
        <v>166</v>
      </c>
    </row>
    <row r="235" spans="1:65" s="13" customFormat="1" ht="11.25">
      <c r="B235" s="200"/>
      <c r="C235" s="201"/>
      <c r="D235" s="202" t="s">
        <v>175</v>
      </c>
      <c r="E235" s="203" t="s">
        <v>1</v>
      </c>
      <c r="F235" s="204" t="s">
        <v>400</v>
      </c>
      <c r="G235" s="201"/>
      <c r="H235" s="205">
        <v>1.1000000000000001</v>
      </c>
      <c r="I235" s="206"/>
      <c r="J235" s="201"/>
      <c r="K235" s="201"/>
      <c r="L235" s="207"/>
      <c r="M235" s="208"/>
      <c r="N235" s="209"/>
      <c r="O235" s="209"/>
      <c r="P235" s="209"/>
      <c r="Q235" s="209"/>
      <c r="R235" s="209"/>
      <c r="S235" s="209"/>
      <c r="T235" s="210"/>
      <c r="AT235" s="211" t="s">
        <v>175</v>
      </c>
      <c r="AU235" s="211" t="s">
        <v>94</v>
      </c>
      <c r="AV235" s="13" t="s">
        <v>86</v>
      </c>
      <c r="AW235" s="13" t="s">
        <v>32</v>
      </c>
      <c r="AX235" s="13" t="s">
        <v>76</v>
      </c>
      <c r="AY235" s="211" t="s">
        <v>166</v>
      </c>
    </row>
    <row r="236" spans="1:65" s="14" customFormat="1" ht="11.25">
      <c r="B236" s="222"/>
      <c r="C236" s="223"/>
      <c r="D236" s="202" t="s">
        <v>175</v>
      </c>
      <c r="E236" s="224" t="s">
        <v>1</v>
      </c>
      <c r="F236" s="225" t="s">
        <v>324</v>
      </c>
      <c r="G236" s="223"/>
      <c r="H236" s="226">
        <v>1.58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AT236" s="232" t="s">
        <v>175</v>
      </c>
      <c r="AU236" s="232" t="s">
        <v>94</v>
      </c>
      <c r="AV236" s="14" t="s">
        <v>165</v>
      </c>
      <c r="AW236" s="14" t="s">
        <v>32</v>
      </c>
      <c r="AX236" s="14" t="s">
        <v>84</v>
      </c>
      <c r="AY236" s="232" t="s">
        <v>166</v>
      </c>
    </row>
    <row r="237" spans="1:65" s="2" customFormat="1" ht="14.45" customHeight="1">
      <c r="A237" s="34"/>
      <c r="B237" s="35"/>
      <c r="C237" s="187" t="s">
        <v>401</v>
      </c>
      <c r="D237" s="187" t="s">
        <v>169</v>
      </c>
      <c r="E237" s="188" t="s">
        <v>402</v>
      </c>
      <c r="F237" s="189" t="s">
        <v>403</v>
      </c>
      <c r="G237" s="190" t="s">
        <v>376</v>
      </c>
      <c r="H237" s="191">
        <v>1.58</v>
      </c>
      <c r="I237" s="192"/>
      <c r="J237" s="193">
        <f>ROUND(I237*H237,2)</f>
        <v>0</v>
      </c>
      <c r="K237" s="189" t="s">
        <v>172</v>
      </c>
      <c r="L237" s="39"/>
      <c r="M237" s="194" t="s">
        <v>1</v>
      </c>
      <c r="N237" s="195" t="s">
        <v>41</v>
      </c>
      <c r="O237" s="71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8" t="s">
        <v>165</v>
      </c>
      <c r="AT237" s="198" t="s">
        <v>169</v>
      </c>
      <c r="AU237" s="198" t="s">
        <v>94</v>
      </c>
      <c r="AY237" s="17" t="s">
        <v>166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7" t="s">
        <v>84</v>
      </c>
      <c r="BK237" s="199">
        <f>ROUND(I237*H237,2)</f>
        <v>0</v>
      </c>
      <c r="BL237" s="17" t="s">
        <v>165</v>
      </c>
      <c r="BM237" s="198" t="s">
        <v>404</v>
      </c>
    </row>
    <row r="238" spans="1:65" s="2" customFormat="1" ht="14.45" customHeight="1">
      <c r="A238" s="34"/>
      <c r="B238" s="35"/>
      <c r="C238" s="187" t="s">
        <v>405</v>
      </c>
      <c r="D238" s="187" t="s">
        <v>169</v>
      </c>
      <c r="E238" s="188" t="s">
        <v>406</v>
      </c>
      <c r="F238" s="189" t="s">
        <v>407</v>
      </c>
      <c r="G238" s="190" t="s">
        <v>376</v>
      </c>
      <c r="H238" s="191">
        <v>1.58</v>
      </c>
      <c r="I238" s="192"/>
      <c r="J238" s="193">
        <f>ROUND(I238*H238,2)</f>
        <v>0</v>
      </c>
      <c r="K238" s="189" t="s">
        <v>172</v>
      </c>
      <c r="L238" s="39"/>
      <c r="M238" s="194" t="s">
        <v>1</v>
      </c>
      <c r="N238" s="195" t="s">
        <v>41</v>
      </c>
      <c r="O238" s="71"/>
      <c r="P238" s="196">
        <f>O238*H238</f>
        <v>0</v>
      </c>
      <c r="Q238" s="196">
        <v>0</v>
      </c>
      <c r="R238" s="196">
        <f>Q238*H238</f>
        <v>0</v>
      </c>
      <c r="S238" s="196">
        <v>0</v>
      </c>
      <c r="T238" s="197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98" t="s">
        <v>165</v>
      </c>
      <c r="AT238" s="198" t="s">
        <v>169</v>
      </c>
      <c r="AU238" s="198" t="s">
        <v>94</v>
      </c>
      <c r="AY238" s="17" t="s">
        <v>166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7" t="s">
        <v>84</v>
      </c>
      <c r="BK238" s="199">
        <f>ROUND(I238*H238,2)</f>
        <v>0</v>
      </c>
      <c r="BL238" s="17" t="s">
        <v>165</v>
      </c>
      <c r="BM238" s="198" t="s">
        <v>408</v>
      </c>
    </row>
    <row r="239" spans="1:65" s="2" customFormat="1" ht="14.45" customHeight="1">
      <c r="A239" s="34"/>
      <c r="B239" s="35"/>
      <c r="C239" s="212" t="s">
        <v>409</v>
      </c>
      <c r="D239" s="212" t="s">
        <v>200</v>
      </c>
      <c r="E239" s="213" t="s">
        <v>410</v>
      </c>
      <c r="F239" s="214" t="s">
        <v>411</v>
      </c>
      <c r="G239" s="215" t="s">
        <v>376</v>
      </c>
      <c r="H239" s="216">
        <v>1.58</v>
      </c>
      <c r="I239" s="217"/>
      <c r="J239" s="218">
        <f>ROUND(I239*H239,2)</f>
        <v>0</v>
      </c>
      <c r="K239" s="214" t="s">
        <v>172</v>
      </c>
      <c r="L239" s="219"/>
      <c r="M239" s="220" t="s">
        <v>1</v>
      </c>
      <c r="N239" s="221" t="s">
        <v>41</v>
      </c>
      <c r="O239" s="71"/>
      <c r="P239" s="196">
        <f>O239*H239</f>
        <v>0</v>
      </c>
      <c r="Q239" s="196">
        <v>0</v>
      </c>
      <c r="R239" s="196">
        <f>Q239*H239</f>
        <v>0</v>
      </c>
      <c r="S239" s="196">
        <v>0</v>
      </c>
      <c r="T239" s="197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8" t="s">
        <v>209</v>
      </c>
      <c r="AT239" s="198" t="s">
        <v>200</v>
      </c>
      <c r="AU239" s="198" t="s">
        <v>94</v>
      </c>
      <c r="AY239" s="17" t="s">
        <v>166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7" t="s">
        <v>84</v>
      </c>
      <c r="BK239" s="199">
        <f>ROUND(I239*H239,2)</f>
        <v>0</v>
      </c>
      <c r="BL239" s="17" t="s">
        <v>165</v>
      </c>
      <c r="BM239" s="198" t="s">
        <v>412</v>
      </c>
    </row>
    <row r="240" spans="1:65" s="2" customFormat="1" ht="14.45" customHeight="1">
      <c r="A240" s="34"/>
      <c r="B240" s="35"/>
      <c r="C240" s="212" t="s">
        <v>413</v>
      </c>
      <c r="D240" s="212" t="s">
        <v>200</v>
      </c>
      <c r="E240" s="213" t="s">
        <v>414</v>
      </c>
      <c r="F240" s="214" t="s">
        <v>415</v>
      </c>
      <c r="G240" s="215" t="s">
        <v>183</v>
      </c>
      <c r="H240" s="216">
        <v>6</v>
      </c>
      <c r="I240" s="217"/>
      <c r="J240" s="218">
        <f>ROUND(I240*H240,2)</f>
        <v>0</v>
      </c>
      <c r="K240" s="214" t="s">
        <v>204</v>
      </c>
      <c r="L240" s="219"/>
      <c r="M240" s="220" t="s">
        <v>1</v>
      </c>
      <c r="N240" s="221" t="s">
        <v>41</v>
      </c>
      <c r="O240" s="71"/>
      <c r="P240" s="196">
        <f>O240*H240</f>
        <v>0</v>
      </c>
      <c r="Q240" s="196">
        <v>1E-4</v>
      </c>
      <c r="R240" s="196">
        <f>Q240*H240</f>
        <v>6.0000000000000006E-4</v>
      </c>
      <c r="S240" s="196">
        <v>0</v>
      </c>
      <c r="T240" s="197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8" t="s">
        <v>86</v>
      </c>
      <c r="AT240" s="198" t="s">
        <v>200</v>
      </c>
      <c r="AU240" s="198" t="s">
        <v>94</v>
      </c>
      <c r="AY240" s="17" t="s">
        <v>166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7" t="s">
        <v>84</v>
      </c>
      <c r="BK240" s="199">
        <f>ROUND(I240*H240,2)</f>
        <v>0</v>
      </c>
      <c r="BL240" s="17" t="s">
        <v>84</v>
      </c>
      <c r="BM240" s="198" t="s">
        <v>416</v>
      </c>
    </row>
    <row r="241" spans="1:65" s="13" customFormat="1" ht="11.25">
      <c r="B241" s="200"/>
      <c r="C241" s="201"/>
      <c r="D241" s="202" t="s">
        <v>175</v>
      </c>
      <c r="E241" s="203" t="s">
        <v>1</v>
      </c>
      <c r="F241" s="204" t="s">
        <v>100</v>
      </c>
      <c r="G241" s="201"/>
      <c r="H241" s="205">
        <v>6</v>
      </c>
      <c r="I241" s="206"/>
      <c r="J241" s="201"/>
      <c r="K241" s="201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175</v>
      </c>
      <c r="AU241" s="211" t="s">
        <v>94</v>
      </c>
      <c r="AV241" s="13" t="s">
        <v>86</v>
      </c>
      <c r="AW241" s="13" t="s">
        <v>32</v>
      </c>
      <c r="AX241" s="13" t="s">
        <v>84</v>
      </c>
      <c r="AY241" s="211" t="s">
        <v>166</v>
      </c>
    </row>
    <row r="242" spans="1:65" s="15" customFormat="1" ht="20.85" customHeight="1">
      <c r="B242" s="233"/>
      <c r="C242" s="234"/>
      <c r="D242" s="235" t="s">
        <v>75</v>
      </c>
      <c r="E242" s="235" t="s">
        <v>417</v>
      </c>
      <c r="F242" s="235" t="s">
        <v>418</v>
      </c>
      <c r="G242" s="234"/>
      <c r="H242" s="234"/>
      <c r="I242" s="236"/>
      <c r="J242" s="237">
        <f>BK242</f>
        <v>0</v>
      </c>
      <c r="K242" s="234"/>
      <c r="L242" s="238"/>
      <c r="M242" s="239"/>
      <c r="N242" s="240"/>
      <c r="O242" s="240"/>
      <c r="P242" s="241">
        <f>P243+P246</f>
        <v>0</v>
      </c>
      <c r="Q242" s="240"/>
      <c r="R242" s="241">
        <f>R243+R246</f>
        <v>0.91800000000000004</v>
      </c>
      <c r="S242" s="240"/>
      <c r="T242" s="242">
        <f>T243+T246</f>
        <v>0</v>
      </c>
      <c r="AR242" s="243" t="s">
        <v>165</v>
      </c>
      <c r="AT242" s="244" t="s">
        <v>75</v>
      </c>
      <c r="AU242" s="244" t="s">
        <v>94</v>
      </c>
      <c r="AY242" s="243" t="s">
        <v>166</v>
      </c>
      <c r="BK242" s="245">
        <f>BK243+BK246</f>
        <v>0</v>
      </c>
    </row>
    <row r="243" spans="1:65" s="15" customFormat="1" ht="20.85" customHeight="1">
      <c r="B243" s="233"/>
      <c r="C243" s="234"/>
      <c r="D243" s="235" t="s">
        <v>75</v>
      </c>
      <c r="E243" s="235" t="s">
        <v>419</v>
      </c>
      <c r="F243" s="235" t="s">
        <v>420</v>
      </c>
      <c r="G243" s="234"/>
      <c r="H243" s="234"/>
      <c r="I243" s="236"/>
      <c r="J243" s="237">
        <f>BK243</f>
        <v>0</v>
      </c>
      <c r="K243" s="234"/>
      <c r="L243" s="238"/>
      <c r="M243" s="239"/>
      <c r="N243" s="240"/>
      <c r="O243" s="240"/>
      <c r="P243" s="241">
        <f>SUM(P244:P245)</f>
        <v>0</v>
      </c>
      <c r="Q243" s="240"/>
      <c r="R243" s="241">
        <f>SUM(R244:R245)</f>
        <v>0.15000000000000002</v>
      </c>
      <c r="S243" s="240"/>
      <c r="T243" s="242">
        <f>SUM(T244:T245)</f>
        <v>0</v>
      </c>
      <c r="AR243" s="243" t="s">
        <v>165</v>
      </c>
      <c r="AT243" s="244" t="s">
        <v>75</v>
      </c>
      <c r="AU243" s="244" t="s">
        <v>165</v>
      </c>
      <c r="AY243" s="243" t="s">
        <v>166</v>
      </c>
      <c r="BK243" s="245">
        <f>SUM(BK244:BK245)</f>
        <v>0</v>
      </c>
    </row>
    <row r="244" spans="1:65" s="2" customFormat="1" ht="14.45" customHeight="1">
      <c r="A244" s="34"/>
      <c r="B244" s="35"/>
      <c r="C244" s="212" t="s">
        <v>421</v>
      </c>
      <c r="D244" s="212" t="s">
        <v>200</v>
      </c>
      <c r="E244" s="213" t="s">
        <v>422</v>
      </c>
      <c r="F244" s="214" t="s">
        <v>423</v>
      </c>
      <c r="G244" s="215" t="s">
        <v>183</v>
      </c>
      <c r="H244" s="216">
        <v>3</v>
      </c>
      <c r="I244" s="217"/>
      <c r="J244" s="218">
        <f>ROUND(I244*H244,2)</f>
        <v>0</v>
      </c>
      <c r="K244" s="214" t="s">
        <v>204</v>
      </c>
      <c r="L244" s="219"/>
      <c r="M244" s="220" t="s">
        <v>1</v>
      </c>
      <c r="N244" s="221" t="s">
        <v>41</v>
      </c>
      <c r="O244" s="71"/>
      <c r="P244" s="196">
        <f>O244*H244</f>
        <v>0</v>
      </c>
      <c r="Q244" s="196">
        <v>2.5000000000000001E-2</v>
      </c>
      <c r="R244" s="196">
        <f>Q244*H244</f>
        <v>7.5000000000000011E-2</v>
      </c>
      <c r="S244" s="196">
        <v>0</v>
      </c>
      <c r="T244" s="197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8" t="s">
        <v>209</v>
      </c>
      <c r="AT244" s="198" t="s">
        <v>200</v>
      </c>
      <c r="AU244" s="198" t="s">
        <v>190</v>
      </c>
      <c r="AY244" s="17" t="s">
        <v>166</v>
      </c>
      <c r="BE244" s="199">
        <f>IF(N244="základní",J244,0)</f>
        <v>0</v>
      </c>
      <c r="BF244" s="199">
        <f>IF(N244="snížená",J244,0)</f>
        <v>0</v>
      </c>
      <c r="BG244" s="199">
        <f>IF(N244="zákl. přenesená",J244,0)</f>
        <v>0</v>
      </c>
      <c r="BH244" s="199">
        <f>IF(N244="sníž. přenesená",J244,0)</f>
        <v>0</v>
      </c>
      <c r="BI244" s="199">
        <f>IF(N244="nulová",J244,0)</f>
        <v>0</v>
      </c>
      <c r="BJ244" s="17" t="s">
        <v>84</v>
      </c>
      <c r="BK244" s="199">
        <f>ROUND(I244*H244,2)</f>
        <v>0</v>
      </c>
      <c r="BL244" s="17" t="s">
        <v>165</v>
      </c>
      <c r="BM244" s="198" t="s">
        <v>424</v>
      </c>
    </row>
    <row r="245" spans="1:65" s="2" customFormat="1" ht="14.45" customHeight="1">
      <c r="A245" s="34"/>
      <c r="B245" s="35"/>
      <c r="C245" s="212" t="s">
        <v>119</v>
      </c>
      <c r="D245" s="212" t="s">
        <v>200</v>
      </c>
      <c r="E245" s="213" t="s">
        <v>425</v>
      </c>
      <c r="F245" s="214" t="s">
        <v>426</v>
      </c>
      <c r="G245" s="215" t="s">
        <v>183</v>
      </c>
      <c r="H245" s="216">
        <v>3</v>
      </c>
      <c r="I245" s="217"/>
      <c r="J245" s="218">
        <f>ROUND(I245*H245,2)</f>
        <v>0</v>
      </c>
      <c r="K245" s="214" t="s">
        <v>204</v>
      </c>
      <c r="L245" s="219"/>
      <c r="M245" s="220" t="s">
        <v>1</v>
      </c>
      <c r="N245" s="221" t="s">
        <v>41</v>
      </c>
      <c r="O245" s="71"/>
      <c r="P245" s="196">
        <f>O245*H245</f>
        <v>0</v>
      </c>
      <c r="Q245" s="196">
        <v>2.5000000000000001E-2</v>
      </c>
      <c r="R245" s="196">
        <f>Q245*H245</f>
        <v>7.5000000000000011E-2</v>
      </c>
      <c r="S245" s="196">
        <v>0</v>
      </c>
      <c r="T245" s="197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8" t="s">
        <v>209</v>
      </c>
      <c r="AT245" s="198" t="s">
        <v>200</v>
      </c>
      <c r="AU245" s="198" t="s">
        <v>190</v>
      </c>
      <c r="AY245" s="17" t="s">
        <v>166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7" t="s">
        <v>84</v>
      </c>
      <c r="BK245" s="199">
        <f>ROUND(I245*H245,2)</f>
        <v>0</v>
      </c>
      <c r="BL245" s="17" t="s">
        <v>165</v>
      </c>
      <c r="BM245" s="198" t="s">
        <v>427</v>
      </c>
    </row>
    <row r="246" spans="1:65" s="15" customFormat="1" ht="20.85" customHeight="1">
      <c r="B246" s="233"/>
      <c r="C246" s="234"/>
      <c r="D246" s="235" t="s">
        <v>75</v>
      </c>
      <c r="E246" s="235" t="s">
        <v>428</v>
      </c>
      <c r="F246" s="235" t="s">
        <v>429</v>
      </c>
      <c r="G246" s="234"/>
      <c r="H246" s="234"/>
      <c r="I246" s="236"/>
      <c r="J246" s="237">
        <f>BK246</f>
        <v>0</v>
      </c>
      <c r="K246" s="234"/>
      <c r="L246" s="238"/>
      <c r="M246" s="239"/>
      <c r="N246" s="240"/>
      <c r="O246" s="240"/>
      <c r="P246" s="241">
        <f>SUM(P247:P248)</f>
        <v>0</v>
      </c>
      <c r="Q246" s="240"/>
      <c r="R246" s="241">
        <f>SUM(R247:R248)</f>
        <v>0.76800000000000002</v>
      </c>
      <c r="S246" s="240"/>
      <c r="T246" s="242">
        <f>SUM(T247:T248)</f>
        <v>0</v>
      </c>
      <c r="AR246" s="243" t="s">
        <v>165</v>
      </c>
      <c r="AT246" s="244" t="s">
        <v>75</v>
      </c>
      <c r="AU246" s="244" t="s">
        <v>165</v>
      </c>
      <c r="AY246" s="243" t="s">
        <v>166</v>
      </c>
      <c r="BK246" s="245">
        <f>SUM(BK247:BK248)</f>
        <v>0</v>
      </c>
    </row>
    <row r="247" spans="1:65" s="2" customFormat="1" ht="14.45" customHeight="1">
      <c r="A247" s="34"/>
      <c r="B247" s="35"/>
      <c r="C247" s="212" t="s">
        <v>430</v>
      </c>
      <c r="D247" s="212" t="s">
        <v>200</v>
      </c>
      <c r="E247" s="213" t="s">
        <v>431</v>
      </c>
      <c r="F247" s="214" t="s">
        <v>432</v>
      </c>
      <c r="G247" s="215" t="s">
        <v>183</v>
      </c>
      <c r="H247" s="216">
        <v>160</v>
      </c>
      <c r="I247" s="217"/>
      <c r="J247" s="218">
        <f>ROUND(I247*H247,2)</f>
        <v>0</v>
      </c>
      <c r="K247" s="214" t="s">
        <v>204</v>
      </c>
      <c r="L247" s="219"/>
      <c r="M247" s="220" t="s">
        <v>1</v>
      </c>
      <c r="N247" s="221" t="s">
        <v>41</v>
      </c>
      <c r="O247" s="71"/>
      <c r="P247" s="196">
        <f>O247*H247</f>
        <v>0</v>
      </c>
      <c r="Q247" s="196">
        <v>3.0000000000000001E-3</v>
      </c>
      <c r="R247" s="196">
        <f>Q247*H247</f>
        <v>0.48</v>
      </c>
      <c r="S247" s="196">
        <v>0</v>
      </c>
      <c r="T247" s="197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98" t="s">
        <v>209</v>
      </c>
      <c r="AT247" s="198" t="s">
        <v>200</v>
      </c>
      <c r="AU247" s="198" t="s">
        <v>190</v>
      </c>
      <c r="AY247" s="17" t="s">
        <v>166</v>
      </c>
      <c r="BE247" s="199">
        <f>IF(N247="základní",J247,0)</f>
        <v>0</v>
      </c>
      <c r="BF247" s="199">
        <f>IF(N247="snížená",J247,0)</f>
        <v>0</v>
      </c>
      <c r="BG247" s="199">
        <f>IF(N247="zákl. přenesená",J247,0)</f>
        <v>0</v>
      </c>
      <c r="BH247" s="199">
        <f>IF(N247="sníž. přenesená",J247,0)</f>
        <v>0</v>
      </c>
      <c r="BI247" s="199">
        <f>IF(N247="nulová",J247,0)</f>
        <v>0</v>
      </c>
      <c r="BJ247" s="17" t="s">
        <v>84</v>
      </c>
      <c r="BK247" s="199">
        <f>ROUND(I247*H247,2)</f>
        <v>0</v>
      </c>
      <c r="BL247" s="17" t="s">
        <v>165</v>
      </c>
      <c r="BM247" s="198" t="s">
        <v>433</v>
      </c>
    </row>
    <row r="248" spans="1:65" s="2" customFormat="1" ht="14.45" customHeight="1">
      <c r="A248" s="34"/>
      <c r="B248" s="35"/>
      <c r="C248" s="212" t="s">
        <v>434</v>
      </c>
      <c r="D248" s="212" t="s">
        <v>200</v>
      </c>
      <c r="E248" s="213" t="s">
        <v>435</v>
      </c>
      <c r="F248" s="214" t="s">
        <v>436</v>
      </c>
      <c r="G248" s="215" t="s">
        <v>183</v>
      </c>
      <c r="H248" s="216">
        <v>96</v>
      </c>
      <c r="I248" s="217"/>
      <c r="J248" s="218">
        <f>ROUND(I248*H248,2)</f>
        <v>0</v>
      </c>
      <c r="K248" s="214" t="s">
        <v>204</v>
      </c>
      <c r="L248" s="219"/>
      <c r="M248" s="220" t="s">
        <v>1</v>
      </c>
      <c r="N248" s="221" t="s">
        <v>41</v>
      </c>
      <c r="O248" s="71"/>
      <c r="P248" s="196">
        <f>O248*H248</f>
        <v>0</v>
      </c>
      <c r="Q248" s="196">
        <v>3.0000000000000001E-3</v>
      </c>
      <c r="R248" s="196">
        <f>Q248*H248</f>
        <v>0.28800000000000003</v>
      </c>
      <c r="S248" s="196">
        <v>0</v>
      </c>
      <c r="T248" s="197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98" t="s">
        <v>209</v>
      </c>
      <c r="AT248" s="198" t="s">
        <v>200</v>
      </c>
      <c r="AU248" s="198" t="s">
        <v>190</v>
      </c>
      <c r="AY248" s="17" t="s">
        <v>166</v>
      </c>
      <c r="BE248" s="199">
        <f>IF(N248="základní",J248,0)</f>
        <v>0</v>
      </c>
      <c r="BF248" s="199">
        <f>IF(N248="snížená",J248,0)</f>
        <v>0</v>
      </c>
      <c r="BG248" s="199">
        <f>IF(N248="zákl. přenesená",J248,0)</f>
        <v>0</v>
      </c>
      <c r="BH248" s="199">
        <f>IF(N248="sníž. přenesená",J248,0)</f>
        <v>0</v>
      </c>
      <c r="BI248" s="199">
        <f>IF(N248="nulová",J248,0)</f>
        <v>0</v>
      </c>
      <c r="BJ248" s="17" t="s">
        <v>84</v>
      </c>
      <c r="BK248" s="199">
        <f>ROUND(I248*H248,2)</f>
        <v>0</v>
      </c>
      <c r="BL248" s="17" t="s">
        <v>165</v>
      </c>
      <c r="BM248" s="198" t="s">
        <v>437</v>
      </c>
    </row>
    <row r="249" spans="1:65" s="12" customFormat="1" ht="20.85" customHeight="1">
      <c r="B249" s="171"/>
      <c r="C249" s="172"/>
      <c r="D249" s="173" t="s">
        <v>75</v>
      </c>
      <c r="E249" s="185" t="s">
        <v>438</v>
      </c>
      <c r="F249" s="185" t="s">
        <v>439</v>
      </c>
      <c r="G249" s="172"/>
      <c r="H249" s="172"/>
      <c r="I249" s="175"/>
      <c r="J249" s="186">
        <f>BK249</f>
        <v>0</v>
      </c>
      <c r="K249" s="172"/>
      <c r="L249" s="177"/>
      <c r="M249" s="178"/>
      <c r="N249" s="179"/>
      <c r="O249" s="179"/>
      <c r="P249" s="180">
        <f>SUM(P250:P275)</f>
        <v>0</v>
      </c>
      <c r="Q249" s="179"/>
      <c r="R249" s="180">
        <f>SUM(R250:R275)</f>
        <v>6.3550000000000004E-3</v>
      </c>
      <c r="S249" s="179"/>
      <c r="T249" s="181">
        <f>SUM(T250:T275)</f>
        <v>0</v>
      </c>
      <c r="AR249" s="182" t="s">
        <v>165</v>
      </c>
      <c r="AT249" s="183" t="s">
        <v>75</v>
      </c>
      <c r="AU249" s="183" t="s">
        <v>86</v>
      </c>
      <c r="AY249" s="182" t="s">
        <v>166</v>
      </c>
      <c r="BK249" s="184">
        <f>SUM(BK250:BK275)</f>
        <v>0</v>
      </c>
    </row>
    <row r="250" spans="1:65" s="2" customFormat="1" ht="14.45" customHeight="1">
      <c r="A250" s="34"/>
      <c r="B250" s="35"/>
      <c r="C250" s="187" t="s">
        <v>440</v>
      </c>
      <c r="D250" s="187" t="s">
        <v>169</v>
      </c>
      <c r="E250" s="188" t="s">
        <v>267</v>
      </c>
      <c r="F250" s="189" t="s">
        <v>268</v>
      </c>
      <c r="G250" s="190" t="s">
        <v>97</v>
      </c>
      <c r="H250" s="191">
        <v>255</v>
      </c>
      <c r="I250" s="192"/>
      <c r="J250" s="193">
        <f>ROUND(I250*H250,2)</f>
        <v>0</v>
      </c>
      <c r="K250" s="189" t="s">
        <v>172</v>
      </c>
      <c r="L250" s="39"/>
      <c r="M250" s="194" t="s">
        <v>1</v>
      </c>
      <c r="N250" s="195" t="s">
        <v>41</v>
      </c>
      <c r="O250" s="71"/>
      <c r="P250" s="196">
        <f>O250*H250</f>
        <v>0</v>
      </c>
      <c r="Q250" s="196">
        <v>0</v>
      </c>
      <c r="R250" s="196">
        <f>Q250*H250</f>
        <v>0</v>
      </c>
      <c r="S250" s="196">
        <v>0</v>
      </c>
      <c r="T250" s="197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8" t="s">
        <v>173</v>
      </c>
      <c r="AT250" s="198" t="s">
        <v>169</v>
      </c>
      <c r="AU250" s="198" t="s">
        <v>94</v>
      </c>
      <c r="AY250" s="17" t="s">
        <v>166</v>
      </c>
      <c r="BE250" s="199">
        <f>IF(N250="základní",J250,0)</f>
        <v>0</v>
      </c>
      <c r="BF250" s="199">
        <f>IF(N250="snížená",J250,0)</f>
        <v>0</v>
      </c>
      <c r="BG250" s="199">
        <f>IF(N250="zákl. přenesená",J250,0)</f>
        <v>0</v>
      </c>
      <c r="BH250" s="199">
        <f>IF(N250="sníž. přenesená",J250,0)</f>
        <v>0</v>
      </c>
      <c r="BI250" s="199">
        <f>IF(N250="nulová",J250,0)</f>
        <v>0</v>
      </c>
      <c r="BJ250" s="17" t="s">
        <v>84</v>
      </c>
      <c r="BK250" s="199">
        <f>ROUND(I250*H250,2)</f>
        <v>0</v>
      </c>
      <c r="BL250" s="17" t="s">
        <v>173</v>
      </c>
      <c r="BM250" s="198" t="s">
        <v>441</v>
      </c>
    </row>
    <row r="251" spans="1:65" s="13" customFormat="1" ht="11.25">
      <c r="B251" s="200"/>
      <c r="C251" s="201"/>
      <c r="D251" s="202" t="s">
        <v>175</v>
      </c>
      <c r="E251" s="203" t="s">
        <v>1</v>
      </c>
      <c r="F251" s="204" t="s">
        <v>113</v>
      </c>
      <c r="G251" s="201"/>
      <c r="H251" s="205">
        <v>255</v>
      </c>
      <c r="I251" s="206"/>
      <c r="J251" s="201"/>
      <c r="K251" s="201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175</v>
      </c>
      <c r="AU251" s="211" t="s">
        <v>94</v>
      </c>
      <c r="AV251" s="13" t="s">
        <v>86</v>
      </c>
      <c r="AW251" s="13" t="s">
        <v>32</v>
      </c>
      <c r="AX251" s="13" t="s">
        <v>84</v>
      </c>
      <c r="AY251" s="211" t="s">
        <v>166</v>
      </c>
    </row>
    <row r="252" spans="1:65" s="2" customFormat="1" ht="14.45" customHeight="1">
      <c r="A252" s="34"/>
      <c r="B252" s="35"/>
      <c r="C252" s="187" t="s">
        <v>442</v>
      </c>
      <c r="D252" s="187" t="s">
        <v>169</v>
      </c>
      <c r="E252" s="188" t="s">
        <v>270</v>
      </c>
      <c r="F252" s="189" t="s">
        <v>271</v>
      </c>
      <c r="G252" s="190" t="s">
        <v>97</v>
      </c>
      <c r="H252" s="191">
        <v>55</v>
      </c>
      <c r="I252" s="192"/>
      <c r="J252" s="193">
        <f>ROUND(I252*H252,2)</f>
        <v>0</v>
      </c>
      <c r="K252" s="189" t="s">
        <v>172</v>
      </c>
      <c r="L252" s="39"/>
      <c r="M252" s="194" t="s">
        <v>1</v>
      </c>
      <c r="N252" s="195" t="s">
        <v>41</v>
      </c>
      <c r="O252" s="71"/>
      <c r="P252" s="196">
        <f>O252*H252</f>
        <v>0</v>
      </c>
      <c r="Q252" s="196">
        <v>0</v>
      </c>
      <c r="R252" s="196">
        <f>Q252*H252</f>
        <v>0</v>
      </c>
      <c r="S252" s="196">
        <v>0</v>
      </c>
      <c r="T252" s="197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98" t="s">
        <v>173</v>
      </c>
      <c r="AT252" s="198" t="s">
        <v>169</v>
      </c>
      <c r="AU252" s="198" t="s">
        <v>94</v>
      </c>
      <c r="AY252" s="17" t="s">
        <v>166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7" t="s">
        <v>84</v>
      </c>
      <c r="BK252" s="199">
        <f>ROUND(I252*H252,2)</f>
        <v>0</v>
      </c>
      <c r="BL252" s="17" t="s">
        <v>173</v>
      </c>
      <c r="BM252" s="198" t="s">
        <v>443</v>
      </c>
    </row>
    <row r="253" spans="1:65" s="13" customFormat="1" ht="11.25">
      <c r="B253" s="200"/>
      <c r="C253" s="201"/>
      <c r="D253" s="202" t="s">
        <v>175</v>
      </c>
      <c r="E253" s="203" t="s">
        <v>1</v>
      </c>
      <c r="F253" s="204" t="s">
        <v>117</v>
      </c>
      <c r="G253" s="201"/>
      <c r="H253" s="205">
        <v>55</v>
      </c>
      <c r="I253" s="206"/>
      <c r="J253" s="201"/>
      <c r="K253" s="201"/>
      <c r="L253" s="207"/>
      <c r="M253" s="208"/>
      <c r="N253" s="209"/>
      <c r="O253" s="209"/>
      <c r="P253" s="209"/>
      <c r="Q253" s="209"/>
      <c r="R253" s="209"/>
      <c r="S253" s="209"/>
      <c r="T253" s="210"/>
      <c r="AT253" s="211" t="s">
        <v>175</v>
      </c>
      <c r="AU253" s="211" t="s">
        <v>94</v>
      </c>
      <c r="AV253" s="13" t="s">
        <v>86</v>
      </c>
      <c r="AW253" s="13" t="s">
        <v>32</v>
      </c>
      <c r="AX253" s="13" t="s">
        <v>84</v>
      </c>
      <c r="AY253" s="211" t="s">
        <v>166</v>
      </c>
    </row>
    <row r="254" spans="1:65" s="2" customFormat="1" ht="14.45" customHeight="1">
      <c r="A254" s="34"/>
      <c r="B254" s="35"/>
      <c r="C254" s="187" t="s">
        <v>111</v>
      </c>
      <c r="D254" s="187" t="s">
        <v>169</v>
      </c>
      <c r="E254" s="188" t="s">
        <v>274</v>
      </c>
      <c r="F254" s="189" t="s">
        <v>275</v>
      </c>
      <c r="G254" s="190" t="s">
        <v>97</v>
      </c>
      <c r="H254" s="191">
        <v>255</v>
      </c>
      <c r="I254" s="192"/>
      <c r="J254" s="193">
        <f>ROUND(I254*H254,2)</f>
        <v>0</v>
      </c>
      <c r="K254" s="189" t="s">
        <v>172</v>
      </c>
      <c r="L254" s="39"/>
      <c r="M254" s="194" t="s">
        <v>1</v>
      </c>
      <c r="N254" s="195" t="s">
        <v>41</v>
      </c>
      <c r="O254" s="71"/>
      <c r="P254" s="196">
        <f>O254*H254</f>
        <v>0</v>
      </c>
      <c r="Q254" s="196">
        <v>0</v>
      </c>
      <c r="R254" s="196">
        <f>Q254*H254</f>
        <v>0</v>
      </c>
      <c r="S254" s="196">
        <v>0</v>
      </c>
      <c r="T254" s="197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8" t="s">
        <v>173</v>
      </c>
      <c r="AT254" s="198" t="s">
        <v>169</v>
      </c>
      <c r="AU254" s="198" t="s">
        <v>94</v>
      </c>
      <c r="AY254" s="17" t="s">
        <v>166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7" t="s">
        <v>84</v>
      </c>
      <c r="BK254" s="199">
        <f>ROUND(I254*H254,2)</f>
        <v>0</v>
      </c>
      <c r="BL254" s="17" t="s">
        <v>173</v>
      </c>
      <c r="BM254" s="198" t="s">
        <v>444</v>
      </c>
    </row>
    <row r="255" spans="1:65" s="13" customFormat="1" ht="11.25">
      <c r="B255" s="200"/>
      <c r="C255" s="201"/>
      <c r="D255" s="202" t="s">
        <v>175</v>
      </c>
      <c r="E255" s="203" t="s">
        <v>1</v>
      </c>
      <c r="F255" s="204" t="s">
        <v>113</v>
      </c>
      <c r="G255" s="201"/>
      <c r="H255" s="205">
        <v>255</v>
      </c>
      <c r="I255" s="206"/>
      <c r="J255" s="201"/>
      <c r="K255" s="201"/>
      <c r="L255" s="207"/>
      <c r="M255" s="208"/>
      <c r="N255" s="209"/>
      <c r="O255" s="209"/>
      <c r="P255" s="209"/>
      <c r="Q255" s="209"/>
      <c r="R255" s="209"/>
      <c r="S255" s="209"/>
      <c r="T255" s="210"/>
      <c r="AT255" s="211" t="s">
        <v>175</v>
      </c>
      <c r="AU255" s="211" t="s">
        <v>94</v>
      </c>
      <c r="AV255" s="13" t="s">
        <v>86</v>
      </c>
      <c r="AW255" s="13" t="s">
        <v>32</v>
      </c>
      <c r="AX255" s="13" t="s">
        <v>84</v>
      </c>
      <c r="AY255" s="211" t="s">
        <v>166</v>
      </c>
    </row>
    <row r="256" spans="1:65" s="2" customFormat="1" ht="14.45" customHeight="1">
      <c r="A256" s="34"/>
      <c r="B256" s="35"/>
      <c r="C256" s="187" t="s">
        <v>445</v>
      </c>
      <c r="D256" s="187" t="s">
        <v>169</v>
      </c>
      <c r="E256" s="188" t="s">
        <v>278</v>
      </c>
      <c r="F256" s="189" t="s">
        <v>279</v>
      </c>
      <c r="G256" s="190" t="s">
        <v>97</v>
      </c>
      <c r="H256" s="191">
        <v>255</v>
      </c>
      <c r="I256" s="192"/>
      <c r="J256" s="193">
        <f>ROUND(I256*H256,2)</f>
        <v>0</v>
      </c>
      <c r="K256" s="189" t="s">
        <v>172</v>
      </c>
      <c r="L256" s="39"/>
      <c r="M256" s="194" t="s">
        <v>1</v>
      </c>
      <c r="N256" s="195" t="s">
        <v>41</v>
      </c>
      <c r="O256" s="71"/>
      <c r="P256" s="196">
        <f>O256*H256</f>
        <v>0</v>
      </c>
      <c r="Q256" s="196">
        <v>0</v>
      </c>
      <c r="R256" s="196">
        <f>Q256*H256</f>
        <v>0</v>
      </c>
      <c r="S256" s="196">
        <v>0</v>
      </c>
      <c r="T256" s="197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98" t="s">
        <v>173</v>
      </c>
      <c r="AT256" s="198" t="s">
        <v>169</v>
      </c>
      <c r="AU256" s="198" t="s">
        <v>94</v>
      </c>
      <c r="AY256" s="17" t="s">
        <v>166</v>
      </c>
      <c r="BE256" s="199">
        <f>IF(N256="základní",J256,0)</f>
        <v>0</v>
      </c>
      <c r="BF256" s="199">
        <f>IF(N256="snížená",J256,0)</f>
        <v>0</v>
      </c>
      <c r="BG256" s="199">
        <f>IF(N256="zákl. přenesená",J256,0)</f>
        <v>0</v>
      </c>
      <c r="BH256" s="199">
        <f>IF(N256="sníž. přenesená",J256,0)</f>
        <v>0</v>
      </c>
      <c r="BI256" s="199">
        <f>IF(N256="nulová",J256,0)</f>
        <v>0</v>
      </c>
      <c r="BJ256" s="17" t="s">
        <v>84</v>
      </c>
      <c r="BK256" s="199">
        <f>ROUND(I256*H256,2)</f>
        <v>0</v>
      </c>
      <c r="BL256" s="17" t="s">
        <v>173</v>
      </c>
      <c r="BM256" s="198" t="s">
        <v>446</v>
      </c>
    </row>
    <row r="257" spans="1:65" s="13" customFormat="1" ht="11.25">
      <c r="B257" s="200"/>
      <c r="C257" s="201"/>
      <c r="D257" s="202" t="s">
        <v>175</v>
      </c>
      <c r="E257" s="203" t="s">
        <v>1</v>
      </c>
      <c r="F257" s="204" t="s">
        <v>113</v>
      </c>
      <c r="G257" s="201"/>
      <c r="H257" s="205">
        <v>255</v>
      </c>
      <c r="I257" s="206"/>
      <c r="J257" s="201"/>
      <c r="K257" s="201"/>
      <c r="L257" s="207"/>
      <c r="M257" s="208"/>
      <c r="N257" s="209"/>
      <c r="O257" s="209"/>
      <c r="P257" s="209"/>
      <c r="Q257" s="209"/>
      <c r="R257" s="209"/>
      <c r="S257" s="209"/>
      <c r="T257" s="210"/>
      <c r="AT257" s="211" t="s">
        <v>175</v>
      </c>
      <c r="AU257" s="211" t="s">
        <v>94</v>
      </c>
      <c r="AV257" s="13" t="s">
        <v>86</v>
      </c>
      <c r="AW257" s="13" t="s">
        <v>32</v>
      </c>
      <c r="AX257" s="13" t="s">
        <v>84</v>
      </c>
      <c r="AY257" s="211" t="s">
        <v>166</v>
      </c>
    </row>
    <row r="258" spans="1:65" s="2" customFormat="1" ht="14.45" customHeight="1">
      <c r="A258" s="34"/>
      <c r="B258" s="35"/>
      <c r="C258" s="187" t="s">
        <v>447</v>
      </c>
      <c r="D258" s="187" t="s">
        <v>169</v>
      </c>
      <c r="E258" s="188" t="s">
        <v>448</v>
      </c>
      <c r="F258" s="189" t="s">
        <v>449</v>
      </c>
      <c r="G258" s="190" t="s">
        <v>97</v>
      </c>
      <c r="H258" s="191">
        <v>255</v>
      </c>
      <c r="I258" s="192"/>
      <c r="J258" s="193">
        <f>ROUND(I258*H258,2)</f>
        <v>0</v>
      </c>
      <c r="K258" s="189" t="s">
        <v>172</v>
      </c>
      <c r="L258" s="39"/>
      <c r="M258" s="194" t="s">
        <v>1</v>
      </c>
      <c r="N258" s="195" t="s">
        <v>41</v>
      </c>
      <c r="O258" s="71"/>
      <c r="P258" s="196">
        <f>O258*H258</f>
        <v>0</v>
      </c>
      <c r="Q258" s="196">
        <v>0</v>
      </c>
      <c r="R258" s="196">
        <f>Q258*H258</f>
        <v>0</v>
      </c>
      <c r="S258" s="196">
        <v>0</v>
      </c>
      <c r="T258" s="197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98" t="s">
        <v>173</v>
      </c>
      <c r="AT258" s="198" t="s">
        <v>169</v>
      </c>
      <c r="AU258" s="198" t="s">
        <v>94</v>
      </c>
      <c r="AY258" s="17" t="s">
        <v>166</v>
      </c>
      <c r="BE258" s="199">
        <f>IF(N258="základní",J258,0)</f>
        <v>0</v>
      </c>
      <c r="BF258" s="199">
        <f>IF(N258="snížená",J258,0)</f>
        <v>0</v>
      </c>
      <c r="BG258" s="199">
        <f>IF(N258="zákl. přenesená",J258,0)</f>
        <v>0</v>
      </c>
      <c r="BH258" s="199">
        <f>IF(N258="sníž. přenesená",J258,0)</f>
        <v>0</v>
      </c>
      <c r="BI258" s="199">
        <f>IF(N258="nulová",J258,0)</f>
        <v>0</v>
      </c>
      <c r="BJ258" s="17" t="s">
        <v>84</v>
      </c>
      <c r="BK258" s="199">
        <f>ROUND(I258*H258,2)</f>
        <v>0</v>
      </c>
      <c r="BL258" s="17" t="s">
        <v>173</v>
      </c>
      <c r="BM258" s="198" t="s">
        <v>450</v>
      </c>
    </row>
    <row r="259" spans="1:65" s="13" customFormat="1" ht="11.25">
      <c r="B259" s="200"/>
      <c r="C259" s="201"/>
      <c r="D259" s="202" t="s">
        <v>175</v>
      </c>
      <c r="E259" s="203" t="s">
        <v>1</v>
      </c>
      <c r="F259" s="204" t="s">
        <v>113</v>
      </c>
      <c r="G259" s="201"/>
      <c r="H259" s="205">
        <v>255</v>
      </c>
      <c r="I259" s="206"/>
      <c r="J259" s="201"/>
      <c r="K259" s="201"/>
      <c r="L259" s="207"/>
      <c r="M259" s="208"/>
      <c r="N259" s="209"/>
      <c r="O259" s="209"/>
      <c r="P259" s="209"/>
      <c r="Q259" s="209"/>
      <c r="R259" s="209"/>
      <c r="S259" s="209"/>
      <c r="T259" s="210"/>
      <c r="AT259" s="211" t="s">
        <v>175</v>
      </c>
      <c r="AU259" s="211" t="s">
        <v>94</v>
      </c>
      <c r="AV259" s="13" t="s">
        <v>86</v>
      </c>
      <c r="AW259" s="13" t="s">
        <v>32</v>
      </c>
      <c r="AX259" s="13" t="s">
        <v>84</v>
      </c>
      <c r="AY259" s="211" t="s">
        <v>166</v>
      </c>
    </row>
    <row r="260" spans="1:65" s="2" customFormat="1" ht="14.45" customHeight="1">
      <c r="A260" s="34"/>
      <c r="B260" s="35"/>
      <c r="C260" s="187" t="s">
        <v>451</v>
      </c>
      <c r="D260" s="187" t="s">
        <v>169</v>
      </c>
      <c r="E260" s="188" t="s">
        <v>452</v>
      </c>
      <c r="F260" s="189" t="s">
        <v>453</v>
      </c>
      <c r="G260" s="190" t="s">
        <v>97</v>
      </c>
      <c r="H260" s="191">
        <v>255</v>
      </c>
      <c r="I260" s="192"/>
      <c r="J260" s="193">
        <f>ROUND(I260*H260,2)</f>
        <v>0</v>
      </c>
      <c r="K260" s="189" t="s">
        <v>172</v>
      </c>
      <c r="L260" s="39"/>
      <c r="M260" s="194" t="s">
        <v>1</v>
      </c>
      <c r="N260" s="195" t="s">
        <v>41</v>
      </c>
      <c r="O260" s="71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98" t="s">
        <v>173</v>
      </c>
      <c r="AT260" s="198" t="s">
        <v>169</v>
      </c>
      <c r="AU260" s="198" t="s">
        <v>94</v>
      </c>
      <c r="AY260" s="17" t="s">
        <v>166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7" t="s">
        <v>84</v>
      </c>
      <c r="BK260" s="199">
        <f>ROUND(I260*H260,2)</f>
        <v>0</v>
      </c>
      <c r="BL260" s="17" t="s">
        <v>173</v>
      </c>
      <c r="BM260" s="198" t="s">
        <v>454</v>
      </c>
    </row>
    <row r="261" spans="1:65" s="13" customFormat="1" ht="11.25">
      <c r="B261" s="200"/>
      <c r="C261" s="201"/>
      <c r="D261" s="202" t="s">
        <v>175</v>
      </c>
      <c r="E261" s="203" t="s">
        <v>1</v>
      </c>
      <c r="F261" s="204" t="s">
        <v>113</v>
      </c>
      <c r="G261" s="201"/>
      <c r="H261" s="205">
        <v>255</v>
      </c>
      <c r="I261" s="206"/>
      <c r="J261" s="201"/>
      <c r="K261" s="201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175</v>
      </c>
      <c r="AU261" s="211" t="s">
        <v>94</v>
      </c>
      <c r="AV261" s="13" t="s">
        <v>86</v>
      </c>
      <c r="AW261" s="13" t="s">
        <v>32</v>
      </c>
      <c r="AX261" s="13" t="s">
        <v>84</v>
      </c>
      <c r="AY261" s="211" t="s">
        <v>166</v>
      </c>
    </row>
    <row r="262" spans="1:65" s="2" customFormat="1" ht="14.45" customHeight="1">
      <c r="A262" s="34"/>
      <c r="B262" s="35"/>
      <c r="C262" s="187" t="s">
        <v>455</v>
      </c>
      <c r="D262" s="187" t="s">
        <v>169</v>
      </c>
      <c r="E262" s="188" t="s">
        <v>253</v>
      </c>
      <c r="F262" s="189" t="s">
        <v>254</v>
      </c>
      <c r="G262" s="190" t="s">
        <v>97</v>
      </c>
      <c r="H262" s="191">
        <v>255</v>
      </c>
      <c r="I262" s="192"/>
      <c r="J262" s="193">
        <f>ROUND(I262*H262,2)</f>
        <v>0</v>
      </c>
      <c r="K262" s="189" t="s">
        <v>172</v>
      </c>
      <c r="L262" s="39"/>
      <c r="M262" s="194" t="s">
        <v>1</v>
      </c>
      <c r="N262" s="195" t="s">
        <v>41</v>
      </c>
      <c r="O262" s="71"/>
      <c r="P262" s="196">
        <f>O262*H262</f>
        <v>0</v>
      </c>
      <c r="Q262" s="196">
        <v>0</v>
      </c>
      <c r="R262" s="196">
        <f>Q262*H262</f>
        <v>0</v>
      </c>
      <c r="S262" s="196">
        <v>0</v>
      </c>
      <c r="T262" s="197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98" t="s">
        <v>173</v>
      </c>
      <c r="AT262" s="198" t="s">
        <v>169</v>
      </c>
      <c r="AU262" s="198" t="s">
        <v>94</v>
      </c>
      <c r="AY262" s="17" t="s">
        <v>166</v>
      </c>
      <c r="BE262" s="199">
        <f>IF(N262="základní",J262,0)</f>
        <v>0</v>
      </c>
      <c r="BF262" s="199">
        <f>IF(N262="snížená",J262,0)</f>
        <v>0</v>
      </c>
      <c r="BG262" s="199">
        <f>IF(N262="zákl. přenesená",J262,0)</f>
        <v>0</v>
      </c>
      <c r="BH262" s="199">
        <f>IF(N262="sníž. přenesená",J262,0)</f>
        <v>0</v>
      </c>
      <c r="BI262" s="199">
        <f>IF(N262="nulová",J262,0)</f>
        <v>0</v>
      </c>
      <c r="BJ262" s="17" t="s">
        <v>84</v>
      </c>
      <c r="BK262" s="199">
        <f>ROUND(I262*H262,2)</f>
        <v>0</v>
      </c>
      <c r="BL262" s="17" t="s">
        <v>173</v>
      </c>
      <c r="BM262" s="198" t="s">
        <v>456</v>
      </c>
    </row>
    <row r="263" spans="1:65" s="13" customFormat="1" ht="11.25">
      <c r="B263" s="200"/>
      <c r="C263" s="201"/>
      <c r="D263" s="202" t="s">
        <v>175</v>
      </c>
      <c r="E263" s="203" t="s">
        <v>1</v>
      </c>
      <c r="F263" s="204" t="s">
        <v>113</v>
      </c>
      <c r="G263" s="201"/>
      <c r="H263" s="205">
        <v>255</v>
      </c>
      <c r="I263" s="206"/>
      <c r="J263" s="201"/>
      <c r="K263" s="201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175</v>
      </c>
      <c r="AU263" s="211" t="s">
        <v>94</v>
      </c>
      <c r="AV263" s="13" t="s">
        <v>86</v>
      </c>
      <c r="AW263" s="13" t="s">
        <v>32</v>
      </c>
      <c r="AX263" s="13" t="s">
        <v>84</v>
      </c>
      <c r="AY263" s="211" t="s">
        <v>166</v>
      </c>
    </row>
    <row r="264" spans="1:65" s="2" customFormat="1" ht="14.45" customHeight="1">
      <c r="A264" s="34"/>
      <c r="B264" s="35"/>
      <c r="C264" s="187" t="s">
        <v>457</v>
      </c>
      <c r="D264" s="187" t="s">
        <v>169</v>
      </c>
      <c r="E264" s="188" t="s">
        <v>257</v>
      </c>
      <c r="F264" s="189" t="s">
        <v>258</v>
      </c>
      <c r="G264" s="190" t="s">
        <v>97</v>
      </c>
      <c r="H264" s="191">
        <v>55</v>
      </c>
      <c r="I264" s="192"/>
      <c r="J264" s="193">
        <f>ROUND(I264*H264,2)</f>
        <v>0</v>
      </c>
      <c r="K264" s="189" t="s">
        <v>172</v>
      </c>
      <c r="L264" s="39"/>
      <c r="M264" s="194" t="s">
        <v>1</v>
      </c>
      <c r="N264" s="195" t="s">
        <v>41</v>
      </c>
      <c r="O264" s="71"/>
      <c r="P264" s="196">
        <f>O264*H264</f>
        <v>0</v>
      </c>
      <c r="Q264" s="196">
        <v>0</v>
      </c>
      <c r="R264" s="196">
        <f>Q264*H264</f>
        <v>0</v>
      </c>
      <c r="S264" s="196">
        <v>0</v>
      </c>
      <c r="T264" s="197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98" t="s">
        <v>173</v>
      </c>
      <c r="AT264" s="198" t="s">
        <v>169</v>
      </c>
      <c r="AU264" s="198" t="s">
        <v>94</v>
      </c>
      <c r="AY264" s="17" t="s">
        <v>166</v>
      </c>
      <c r="BE264" s="199">
        <f>IF(N264="základní",J264,0)</f>
        <v>0</v>
      </c>
      <c r="BF264" s="199">
        <f>IF(N264="snížená",J264,0)</f>
        <v>0</v>
      </c>
      <c r="BG264" s="199">
        <f>IF(N264="zákl. přenesená",J264,0)</f>
        <v>0</v>
      </c>
      <c r="BH264" s="199">
        <f>IF(N264="sníž. přenesená",J264,0)</f>
        <v>0</v>
      </c>
      <c r="BI264" s="199">
        <f>IF(N264="nulová",J264,0)</f>
        <v>0</v>
      </c>
      <c r="BJ264" s="17" t="s">
        <v>84</v>
      </c>
      <c r="BK264" s="199">
        <f>ROUND(I264*H264,2)</f>
        <v>0</v>
      </c>
      <c r="BL264" s="17" t="s">
        <v>173</v>
      </c>
      <c r="BM264" s="198" t="s">
        <v>458</v>
      </c>
    </row>
    <row r="265" spans="1:65" s="13" customFormat="1" ht="11.25">
      <c r="B265" s="200"/>
      <c r="C265" s="201"/>
      <c r="D265" s="202" t="s">
        <v>175</v>
      </c>
      <c r="E265" s="203" t="s">
        <v>1</v>
      </c>
      <c r="F265" s="204" t="s">
        <v>117</v>
      </c>
      <c r="G265" s="201"/>
      <c r="H265" s="205">
        <v>55</v>
      </c>
      <c r="I265" s="206"/>
      <c r="J265" s="201"/>
      <c r="K265" s="201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175</v>
      </c>
      <c r="AU265" s="211" t="s">
        <v>94</v>
      </c>
      <c r="AV265" s="13" t="s">
        <v>86</v>
      </c>
      <c r="AW265" s="13" t="s">
        <v>32</v>
      </c>
      <c r="AX265" s="13" t="s">
        <v>84</v>
      </c>
      <c r="AY265" s="211" t="s">
        <v>166</v>
      </c>
    </row>
    <row r="266" spans="1:65" s="2" customFormat="1" ht="14.45" customHeight="1">
      <c r="A266" s="34"/>
      <c r="B266" s="35"/>
      <c r="C266" s="212" t="s">
        <v>459</v>
      </c>
      <c r="D266" s="212" t="s">
        <v>200</v>
      </c>
      <c r="E266" s="213" t="s">
        <v>261</v>
      </c>
      <c r="F266" s="214" t="s">
        <v>262</v>
      </c>
      <c r="G266" s="215" t="s">
        <v>263</v>
      </c>
      <c r="H266" s="216">
        <v>0.155</v>
      </c>
      <c r="I266" s="217"/>
      <c r="J266" s="218">
        <f>ROUND(I266*H266,2)</f>
        <v>0</v>
      </c>
      <c r="K266" s="214" t="s">
        <v>172</v>
      </c>
      <c r="L266" s="219"/>
      <c r="M266" s="220" t="s">
        <v>1</v>
      </c>
      <c r="N266" s="221" t="s">
        <v>41</v>
      </c>
      <c r="O266" s="71"/>
      <c r="P266" s="196">
        <f>O266*H266</f>
        <v>0</v>
      </c>
      <c r="Q266" s="196">
        <v>1E-3</v>
      </c>
      <c r="R266" s="196">
        <f>Q266*H266</f>
        <v>1.55E-4</v>
      </c>
      <c r="S266" s="196">
        <v>0</v>
      </c>
      <c r="T266" s="197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98" t="s">
        <v>173</v>
      </c>
      <c r="AT266" s="198" t="s">
        <v>200</v>
      </c>
      <c r="AU266" s="198" t="s">
        <v>94</v>
      </c>
      <c r="AY266" s="17" t="s">
        <v>166</v>
      </c>
      <c r="BE266" s="199">
        <f>IF(N266="základní",J266,0)</f>
        <v>0</v>
      </c>
      <c r="BF266" s="199">
        <f>IF(N266="snížená",J266,0)</f>
        <v>0</v>
      </c>
      <c r="BG266" s="199">
        <f>IF(N266="zákl. přenesená",J266,0)</f>
        <v>0</v>
      </c>
      <c r="BH266" s="199">
        <f>IF(N266="sníž. přenesená",J266,0)</f>
        <v>0</v>
      </c>
      <c r="BI266" s="199">
        <f>IF(N266="nulová",J266,0)</f>
        <v>0</v>
      </c>
      <c r="BJ266" s="17" t="s">
        <v>84</v>
      </c>
      <c r="BK266" s="199">
        <f>ROUND(I266*H266,2)</f>
        <v>0</v>
      </c>
      <c r="BL266" s="17" t="s">
        <v>173</v>
      </c>
      <c r="BM266" s="198" t="s">
        <v>460</v>
      </c>
    </row>
    <row r="267" spans="1:65" s="13" customFormat="1" ht="11.25">
      <c r="B267" s="200"/>
      <c r="C267" s="201"/>
      <c r="D267" s="202" t="s">
        <v>175</v>
      </c>
      <c r="E267" s="201"/>
      <c r="F267" s="204" t="s">
        <v>461</v>
      </c>
      <c r="G267" s="201"/>
      <c r="H267" s="205">
        <v>0.155</v>
      </c>
      <c r="I267" s="206"/>
      <c r="J267" s="201"/>
      <c r="K267" s="201"/>
      <c r="L267" s="207"/>
      <c r="M267" s="208"/>
      <c r="N267" s="209"/>
      <c r="O267" s="209"/>
      <c r="P267" s="209"/>
      <c r="Q267" s="209"/>
      <c r="R267" s="209"/>
      <c r="S267" s="209"/>
      <c r="T267" s="210"/>
      <c r="AT267" s="211" t="s">
        <v>175</v>
      </c>
      <c r="AU267" s="211" t="s">
        <v>94</v>
      </c>
      <c r="AV267" s="13" t="s">
        <v>86</v>
      </c>
      <c r="AW267" s="13" t="s">
        <v>4</v>
      </c>
      <c r="AX267" s="13" t="s">
        <v>84</v>
      </c>
      <c r="AY267" s="211" t="s">
        <v>166</v>
      </c>
    </row>
    <row r="268" spans="1:65" s="2" customFormat="1" ht="14.45" customHeight="1">
      <c r="A268" s="34"/>
      <c r="B268" s="35"/>
      <c r="C268" s="187" t="s">
        <v>462</v>
      </c>
      <c r="D268" s="187" t="s">
        <v>169</v>
      </c>
      <c r="E268" s="188" t="s">
        <v>463</v>
      </c>
      <c r="F268" s="189" t="s">
        <v>464</v>
      </c>
      <c r="G268" s="190" t="s">
        <v>97</v>
      </c>
      <c r="H268" s="191">
        <v>255</v>
      </c>
      <c r="I268" s="192"/>
      <c r="J268" s="193">
        <f>ROUND(I268*H268,2)</f>
        <v>0</v>
      </c>
      <c r="K268" s="189" t="s">
        <v>172</v>
      </c>
      <c r="L268" s="39"/>
      <c r="M268" s="194" t="s">
        <v>1</v>
      </c>
      <c r="N268" s="195" t="s">
        <v>41</v>
      </c>
      <c r="O268" s="71"/>
      <c r="P268" s="196">
        <f>O268*H268</f>
        <v>0</v>
      </c>
      <c r="Q268" s="196">
        <v>0</v>
      </c>
      <c r="R268" s="196">
        <f>Q268*H268</f>
        <v>0</v>
      </c>
      <c r="S268" s="196">
        <v>0</v>
      </c>
      <c r="T268" s="197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98" t="s">
        <v>173</v>
      </c>
      <c r="AT268" s="198" t="s">
        <v>169</v>
      </c>
      <c r="AU268" s="198" t="s">
        <v>94</v>
      </c>
      <c r="AY268" s="17" t="s">
        <v>166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7" t="s">
        <v>84</v>
      </c>
      <c r="BK268" s="199">
        <f>ROUND(I268*H268,2)</f>
        <v>0</v>
      </c>
      <c r="BL268" s="17" t="s">
        <v>173</v>
      </c>
      <c r="BM268" s="198" t="s">
        <v>465</v>
      </c>
    </row>
    <row r="269" spans="1:65" s="13" customFormat="1" ht="11.25">
      <c r="B269" s="200"/>
      <c r="C269" s="201"/>
      <c r="D269" s="202" t="s">
        <v>175</v>
      </c>
      <c r="E269" s="203" t="s">
        <v>1</v>
      </c>
      <c r="F269" s="204" t="s">
        <v>113</v>
      </c>
      <c r="G269" s="201"/>
      <c r="H269" s="205">
        <v>255</v>
      </c>
      <c r="I269" s="206"/>
      <c r="J269" s="201"/>
      <c r="K269" s="201"/>
      <c r="L269" s="207"/>
      <c r="M269" s="208"/>
      <c r="N269" s="209"/>
      <c r="O269" s="209"/>
      <c r="P269" s="209"/>
      <c r="Q269" s="209"/>
      <c r="R269" s="209"/>
      <c r="S269" s="209"/>
      <c r="T269" s="210"/>
      <c r="AT269" s="211" t="s">
        <v>175</v>
      </c>
      <c r="AU269" s="211" t="s">
        <v>94</v>
      </c>
      <c r="AV269" s="13" t="s">
        <v>86</v>
      </c>
      <c r="AW269" s="13" t="s">
        <v>32</v>
      </c>
      <c r="AX269" s="13" t="s">
        <v>84</v>
      </c>
      <c r="AY269" s="211" t="s">
        <v>166</v>
      </c>
    </row>
    <row r="270" spans="1:65" s="2" customFormat="1" ht="14.45" customHeight="1">
      <c r="A270" s="34"/>
      <c r="B270" s="35"/>
      <c r="C270" s="187" t="s">
        <v>466</v>
      </c>
      <c r="D270" s="187" t="s">
        <v>169</v>
      </c>
      <c r="E270" s="188" t="s">
        <v>467</v>
      </c>
      <c r="F270" s="189" t="s">
        <v>468</v>
      </c>
      <c r="G270" s="190" t="s">
        <v>97</v>
      </c>
      <c r="H270" s="191">
        <v>55</v>
      </c>
      <c r="I270" s="192"/>
      <c r="J270" s="193">
        <f>ROUND(I270*H270,2)</f>
        <v>0</v>
      </c>
      <c r="K270" s="189" t="s">
        <v>172</v>
      </c>
      <c r="L270" s="39"/>
      <c r="M270" s="194" t="s">
        <v>1</v>
      </c>
      <c r="N270" s="195" t="s">
        <v>41</v>
      </c>
      <c r="O270" s="71"/>
      <c r="P270" s="196">
        <f>O270*H270</f>
        <v>0</v>
      </c>
      <c r="Q270" s="196">
        <v>0</v>
      </c>
      <c r="R270" s="196">
        <f>Q270*H270</f>
        <v>0</v>
      </c>
      <c r="S270" s="196">
        <v>0</v>
      </c>
      <c r="T270" s="197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98" t="s">
        <v>173</v>
      </c>
      <c r="AT270" s="198" t="s">
        <v>169</v>
      </c>
      <c r="AU270" s="198" t="s">
        <v>94</v>
      </c>
      <c r="AY270" s="17" t="s">
        <v>166</v>
      </c>
      <c r="BE270" s="199">
        <f>IF(N270="základní",J270,0)</f>
        <v>0</v>
      </c>
      <c r="BF270" s="199">
        <f>IF(N270="snížená",J270,0)</f>
        <v>0</v>
      </c>
      <c r="BG270" s="199">
        <f>IF(N270="zákl. přenesená",J270,0)</f>
        <v>0</v>
      </c>
      <c r="BH270" s="199">
        <f>IF(N270="sníž. přenesená",J270,0)</f>
        <v>0</v>
      </c>
      <c r="BI270" s="199">
        <f>IF(N270="nulová",J270,0)</f>
        <v>0</v>
      </c>
      <c r="BJ270" s="17" t="s">
        <v>84</v>
      </c>
      <c r="BK270" s="199">
        <f>ROUND(I270*H270,2)</f>
        <v>0</v>
      </c>
      <c r="BL270" s="17" t="s">
        <v>173</v>
      </c>
      <c r="BM270" s="198" t="s">
        <v>469</v>
      </c>
    </row>
    <row r="271" spans="1:65" s="13" customFormat="1" ht="11.25">
      <c r="B271" s="200"/>
      <c r="C271" s="201"/>
      <c r="D271" s="202" t="s">
        <v>175</v>
      </c>
      <c r="E271" s="203" t="s">
        <v>1</v>
      </c>
      <c r="F271" s="204" t="s">
        <v>117</v>
      </c>
      <c r="G271" s="201"/>
      <c r="H271" s="205">
        <v>55</v>
      </c>
      <c r="I271" s="206"/>
      <c r="J271" s="201"/>
      <c r="K271" s="201"/>
      <c r="L271" s="207"/>
      <c r="M271" s="208"/>
      <c r="N271" s="209"/>
      <c r="O271" s="209"/>
      <c r="P271" s="209"/>
      <c r="Q271" s="209"/>
      <c r="R271" s="209"/>
      <c r="S271" s="209"/>
      <c r="T271" s="210"/>
      <c r="AT271" s="211" t="s">
        <v>175</v>
      </c>
      <c r="AU271" s="211" t="s">
        <v>94</v>
      </c>
      <c r="AV271" s="13" t="s">
        <v>86</v>
      </c>
      <c r="AW271" s="13" t="s">
        <v>32</v>
      </c>
      <c r="AX271" s="13" t="s">
        <v>84</v>
      </c>
      <c r="AY271" s="211" t="s">
        <v>166</v>
      </c>
    </row>
    <row r="272" spans="1:65" s="2" customFormat="1" ht="14.45" customHeight="1">
      <c r="A272" s="34"/>
      <c r="B272" s="35"/>
      <c r="C272" s="212" t="s">
        <v>470</v>
      </c>
      <c r="D272" s="212" t="s">
        <v>200</v>
      </c>
      <c r="E272" s="213" t="s">
        <v>471</v>
      </c>
      <c r="F272" s="214" t="s">
        <v>472</v>
      </c>
      <c r="G272" s="215" t="s">
        <v>333</v>
      </c>
      <c r="H272" s="216">
        <v>6.2</v>
      </c>
      <c r="I272" s="217"/>
      <c r="J272" s="218">
        <f>ROUND(I272*H272,2)</f>
        <v>0</v>
      </c>
      <c r="K272" s="214" t="s">
        <v>172</v>
      </c>
      <c r="L272" s="219"/>
      <c r="M272" s="220" t="s">
        <v>1</v>
      </c>
      <c r="N272" s="221" t="s">
        <v>41</v>
      </c>
      <c r="O272" s="71"/>
      <c r="P272" s="196">
        <f>O272*H272</f>
        <v>0</v>
      </c>
      <c r="Q272" s="196">
        <v>1E-3</v>
      </c>
      <c r="R272" s="196">
        <f>Q272*H272</f>
        <v>6.2000000000000006E-3</v>
      </c>
      <c r="S272" s="196">
        <v>0</v>
      </c>
      <c r="T272" s="197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98" t="s">
        <v>173</v>
      </c>
      <c r="AT272" s="198" t="s">
        <v>200</v>
      </c>
      <c r="AU272" s="198" t="s">
        <v>94</v>
      </c>
      <c r="AY272" s="17" t="s">
        <v>166</v>
      </c>
      <c r="BE272" s="199">
        <f>IF(N272="základní",J272,0)</f>
        <v>0</v>
      </c>
      <c r="BF272" s="199">
        <f>IF(N272="snížená",J272,0)</f>
        <v>0</v>
      </c>
      <c r="BG272" s="199">
        <f>IF(N272="zákl. přenesená",J272,0)</f>
        <v>0</v>
      </c>
      <c r="BH272" s="199">
        <f>IF(N272="sníž. přenesená",J272,0)</f>
        <v>0</v>
      </c>
      <c r="BI272" s="199">
        <f>IF(N272="nulová",J272,0)</f>
        <v>0</v>
      </c>
      <c r="BJ272" s="17" t="s">
        <v>84</v>
      </c>
      <c r="BK272" s="199">
        <f>ROUND(I272*H272,2)</f>
        <v>0</v>
      </c>
      <c r="BL272" s="17" t="s">
        <v>173</v>
      </c>
      <c r="BM272" s="198" t="s">
        <v>473</v>
      </c>
    </row>
    <row r="273" spans="1:65" s="13" customFormat="1" ht="11.25">
      <c r="B273" s="200"/>
      <c r="C273" s="201"/>
      <c r="D273" s="202" t="s">
        <v>175</v>
      </c>
      <c r="E273" s="201"/>
      <c r="F273" s="204" t="s">
        <v>474</v>
      </c>
      <c r="G273" s="201"/>
      <c r="H273" s="205">
        <v>6.2</v>
      </c>
      <c r="I273" s="206"/>
      <c r="J273" s="201"/>
      <c r="K273" s="201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175</v>
      </c>
      <c r="AU273" s="211" t="s">
        <v>94</v>
      </c>
      <c r="AV273" s="13" t="s">
        <v>86</v>
      </c>
      <c r="AW273" s="13" t="s">
        <v>4</v>
      </c>
      <c r="AX273" s="13" t="s">
        <v>84</v>
      </c>
      <c r="AY273" s="211" t="s">
        <v>166</v>
      </c>
    </row>
    <row r="274" spans="1:65" s="2" customFormat="1" ht="14.45" customHeight="1">
      <c r="A274" s="34"/>
      <c r="B274" s="35"/>
      <c r="C274" s="187" t="s">
        <v>475</v>
      </c>
      <c r="D274" s="187" t="s">
        <v>169</v>
      </c>
      <c r="E274" s="188" t="s">
        <v>476</v>
      </c>
      <c r="F274" s="189" t="s">
        <v>477</v>
      </c>
      <c r="G274" s="190" t="s">
        <v>97</v>
      </c>
      <c r="H274" s="191">
        <v>310</v>
      </c>
      <c r="I274" s="192"/>
      <c r="J274" s="193">
        <f>ROUND(I274*H274,2)</f>
        <v>0</v>
      </c>
      <c r="K274" s="189" t="s">
        <v>172</v>
      </c>
      <c r="L274" s="39"/>
      <c r="M274" s="194" t="s">
        <v>1</v>
      </c>
      <c r="N274" s="195" t="s">
        <v>41</v>
      </c>
      <c r="O274" s="71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98" t="s">
        <v>84</v>
      </c>
      <c r="AT274" s="198" t="s">
        <v>169</v>
      </c>
      <c r="AU274" s="198" t="s">
        <v>94</v>
      </c>
      <c r="AY274" s="17" t="s">
        <v>166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7" t="s">
        <v>84</v>
      </c>
      <c r="BK274" s="199">
        <f>ROUND(I274*H274,2)</f>
        <v>0</v>
      </c>
      <c r="BL274" s="17" t="s">
        <v>84</v>
      </c>
      <c r="BM274" s="198" t="s">
        <v>478</v>
      </c>
    </row>
    <row r="275" spans="1:65" s="13" customFormat="1" ht="11.25">
      <c r="B275" s="200"/>
      <c r="C275" s="201"/>
      <c r="D275" s="202" t="s">
        <v>175</v>
      </c>
      <c r="E275" s="203" t="s">
        <v>1</v>
      </c>
      <c r="F275" s="204" t="s">
        <v>103</v>
      </c>
      <c r="G275" s="201"/>
      <c r="H275" s="205">
        <v>310</v>
      </c>
      <c r="I275" s="206"/>
      <c r="J275" s="201"/>
      <c r="K275" s="201"/>
      <c r="L275" s="207"/>
      <c r="M275" s="208"/>
      <c r="N275" s="209"/>
      <c r="O275" s="209"/>
      <c r="P275" s="209"/>
      <c r="Q275" s="209"/>
      <c r="R275" s="209"/>
      <c r="S275" s="209"/>
      <c r="T275" s="210"/>
      <c r="AT275" s="211" t="s">
        <v>175</v>
      </c>
      <c r="AU275" s="211" t="s">
        <v>94</v>
      </c>
      <c r="AV275" s="13" t="s">
        <v>86</v>
      </c>
      <c r="AW275" s="13" t="s">
        <v>32</v>
      </c>
      <c r="AX275" s="13" t="s">
        <v>84</v>
      </c>
      <c r="AY275" s="211" t="s">
        <v>166</v>
      </c>
    </row>
    <row r="276" spans="1:65" s="12" customFormat="1" ht="20.85" customHeight="1">
      <c r="B276" s="171"/>
      <c r="C276" s="172"/>
      <c r="D276" s="173" t="s">
        <v>75</v>
      </c>
      <c r="E276" s="185" t="s">
        <v>479</v>
      </c>
      <c r="F276" s="185" t="s">
        <v>480</v>
      </c>
      <c r="G276" s="172"/>
      <c r="H276" s="172"/>
      <c r="I276" s="175"/>
      <c r="J276" s="186">
        <f>BK276</f>
        <v>0</v>
      </c>
      <c r="K276" s="172"/>
      <c r="L276" s="177"/>
      <c r="M276" s="178"/>
      <c r="N276" s="179"/>
      <c r="O276" s="179"/>
      <c r="P276" s="180">
        <f>SUM(P277:P278)</f>
        <v>0</v>
      </c>
      <c r="Q276" s="179"/>
      <c r="R276" s="180">
        <f>SUM(R277:R278)</f>
        <v>0</v>
      </c>
      <c r="S276" s="179"/>
      <c r="T276" s="181">
        <f>SUM(T277:T278)</f>
        <v>0</v>
      </c>
      <c r="AR276" s="182" t="s">
        <v>84</v>
      </c>
      <c r="AT276" s="183" t="s">
        <v>75</v>
      </c>
      <c r="AU276" s="183" t="s">
        <v>86</v>
      </c>
      <c r="AY276" s="182" t="s">
        <v>166</v>
      </c>
      <c r="BK276" s="184">
        <f>SUM(BK277:BK278)</f>
        <v>0</v>
      </c>
    </row>
    <row r="277" spans="1:65" s="2" customFormat="1" ht="14.45" customHeight="1">
      <c r="A277" s="34"/>
      <c r="B277" s="35"/>
      <c r="C277" s="187" t="s">
        <v>481</v>
      </c>
      <c r="D277" s="187" t="s">
        <v>169</v>
      </c>
      <c r="E277" s="188" t="s">
        <v>482</v>
      </c>
      <c r="F277" s="189" t="s">
        <v>483</v>
      </c>
      <c r="G277" s="190" t="s">
        <v>203</v>
      </c>
      <c r="H277" s="191">
        <v>4</v>
      </c>
      <c r="I277" s="192"/>
      <c r="J277" s="193">
        <f>ROUND(I277*H277,2)</f>
        <v>0</v>
      </c>
      <c r="K277" s="189" t="s">
        <v>172</v>
      </c>
      <c r="L277" s="39"/>
      <c r="M277" s="194" t="s">
        <v>1</v>
      </c>
      <c r="N277" s="195" t="s">
        <v>41</v>
      </c>
      <c r="O277" s="71"/>
      <c r="P277" s="196">
        <f>O277*H277</f>
        <v>0</v>
      </c>
      <c r="Q277" s="196">
        <v>0</v>
      </c>
      <c r="R277" s="196">
        <f>Q277*H277</f>
        <v>0</v>
      </c>
      <c r="S277" s="196">
        <v>0</v>
      </c>
      <c r="T277" s="197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8" t="s">
        <v>165</v>
      </c>
      <c r="AT277" s="198" t="s">
        <v>169</v>
      </c>
      <c r="AU277" s="198" t="s">
        <v>94</v>
      </c>
      <c r="AY277" s="17" t="s">
        <v>166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7" t="s">
        <v>84</v>
      </c>
      <c r="BK277" s="199">
        <f>ROUND(I277*H277,2)</f>
        <v>0</v>
      </c>
      <c r="BL277" s="17" t="s">
        <v>165</v>
      </c>
      <c r="BM277" s="198" t="s">
        <v>484</v>
      </c>
    </row>
    <row r="278" spans="1:65" s="2" customFormat="1" ht="14.45" customHeight="1">
      <c r="A278" s="34"/>
      <c r="B278" s="35"/>
      <c r="C278" s="187" t="s">
        <v>485</v>
      </c>
      <c r="D278" s="187" t="s">
        <v>169</v>
      </c>
      <c r="E278" s="188" t="s">
        <v>486</v>
      </c>
      <c r="F278" s="189" t="s">
        <v>487</v>
      </c>
      <c r="G278" s="190" t="s">
        <v>203</v>
      </c>
      <c r="H278" s="191">
        <v>4</v>
      </c>
      <c r="I278" s="192"/>
      <c r="J278" s="193">
        <f>ROUND(I278*H278,2)</f>
        <v>0</v>
      </c>
      <c r="K278" s="189" t="s">
        <v>172</v>
      </c>
      <c r="L278" s="39"/>
      <c r="M278" s="194" t="s">
        <v>1</v>
      </c>
      <c r="N278" s="195" t="s">
        <v>41</v>
      </c>
      <c r="O278" s="71"/>
      <c r="P278" s="196">
        <f>O278*H278</f>
        <v>0</v>
      </c>
      <c r="Q278" s="196">
        <v>0</v>
      </c>
      <c r="R278" s="196">
        <f>Q278*H278</f>
        <v>0</v>
      </c>
      <c r="S278" s="196">
        <v>0</v>
      </c>
      <c r="T278" s="197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98" t="s">
        <v>165</v>
      </c>
      <c r="AT278" s="198" t="s">
        <v>169</v>
      </c>
      <c r="AU278" s="198" t="s">
        <v>94</v>
      </c>
      <c r="AY278" s="17" t="s">
        <v>166</v>
      </c>
      <c r="BE278" s="199">
        <f>IF(N278="základní",J278,0)</f>
        <v>0</v>
      </c>
      <c r="BF278" s="199">
        <f>IF(N278="snížená",J278,0)</f>
        <v>0</v>
      </c>
      <c r="BG278" s="199">
        <f>IF(N278="zákl. přenesená",J278,0)</f>
        <v>0</v>
      </c>
      <c r="BH278" s="199">
        <f>IF(N278="sníž. přenesená",J278,0)</f>
        <v>0</v>
      </c>
      <c r="BI278" s="199">
        <f>IF(N278="nulová",J278,0)</f>
        <v>0</v>
      </c>
      <c r="BJ278" s="17" t="s">
        <v>84</v>
      </c>
      <c r="BK278" s="199">
        <f>ROUND(I278*H278,2)</f>
        <v>0</v>
      </c>
      <c r="BL278" s="17" t="s">
        <v>165</v>
      </c>
      <c r="BM278" s="198" t="s">
        <v>488</v>
      </c>
    </row>
    <row r="279" spans="1:65" s="12" customFormat="1" ht="22.9" customHeight="1">
      <c r="B279" s="171"/>
      <c r="C279" s="172"/>
      <c r="D279" s="173" t="s">
        <v>75</v>
      </c>
      <c r="E279" s="185" t="s">
        <v>489</v>
      </c>
      <c r="F279" s="185" t="s">
        <v>490</v>
      </c>
      <c r="G279" s="172"/>
      <c r="H279" s="172"/>
      <c r="I279" s="175"/>
      <c r="J279" s="186">
        <f>BK279</f>
        <v>0</v>
      </c>
      <c r="K279" s="172"/>
      <c r="L279" s="177"/>
      <c r="M279" s="178"/>
      <c r="N279" s="179"/>
      <c r="O279" s="179"/>
      <c r="P279" s="180">
        <f>P280+P303+P326+P357+P382</f>
        <v>0</v>
      </c>
      <c r="Q279" s="179"/>
      <c r="R279" s="180">
        <f>R280+R303+R326+R357+R382</f>
        <v>2.3199999999999998</v>
      </c>
      <c r="S279" s="179"/>
      <c r="T279" s="181">
        <f>T280+T303+T326+T357+T382</f>
        <v>0</v>
      </c>
      <c r="AR279" s="182" t="s">
        <v>165</v>
      </c>
      <c r="AT279" s="183" t="s">
        <v>75</v>
      </c>
      <c r="AU279" s="183" t="s">
        <v>84</v>
      </c>
      <c r="AY279" s="182" t="s">
        <v>166</v>
      </c>
      <c r="BK279" s="184">
        <f>BK280+BK303+BK326+BK357+BK382</f>
        <v>0</v>
      </c>
    </row>
    <row r="280" spans="1:65" s="12" customFormat="1" ht="20.85" customHeight="1">
      <c r="B280" s="171"/>
      <c r="C280" s="172"/>
      <c r="D280" s="173" t="s">
        <v>75</v>
      </c>
      <c r="E280" s="185" t="s">
        <v>491</v>
      </c>
      <c r="F280" s="185" t="s">
        <v>492</v>
      </c>
      <c r="G280" s="172"/>
      <c r="H280" s="172"/>
      <c r="I280" s="175"/>
      <c r="J280" s="186">
        <f>BK280</f>
        <v>0</v>
      </c>
      <c r="K280" s="172"/>
      <c r="L280" s="177"/>
      <c r="M280" s="178"/>
      <c r="N280" s="179"/>
      <c r="O280" s="179"/>
      <c r="P280" s="180">
        <f>SUM(P281:P302)</f>
        <v>0</v>
      </c>
      <c r="Q280" s="179"/>
      <c r="R280" s="180">
        <f>SUM(R281:R302)</f>
        <v>0</v>
      </c>
      <c r="S280" s="179"/>
      <c r="T280" s="181">
        <f>SUM(T281:T302)</f>
        <v>0</v>
      </c>
      <c r="AR280" s="182" t="s">
        <v>165</v>
      </c>
      <c r="AT280" s="183" t="s">
        <v>75</v>
      </c>
      <c r="AU280" s="183" t="s">
        <v>86</v>
      </c>
      <c r="AY280" s="182" t="s">
        <v>166</v>
      </c>
      <c r="BK280" s="184">
        <f>SUM(BK281:BK302)</f>
        <v>0</v>
      </c>
    </row>
    <row r="281" spans="1:65" s="2" customFormat="1" ht="14.45" customHeight="1">
      <c r="A281" s="34"/>
      <c r="B281" s="35"/>
      <c r="C281" s="187" t="s">
        <v>493</v>
      </c>
      <c r="D281" s="187" t="s">
        <v>169</v>
      </c>
      <c r="E281" s="188" t="s">
        <v>494</v>
      </c>
      <c r="F281" s="189" t="s">
        <v>495</v>
      </c>
      <c r="G281" s="190" t="s">
        <v>97</v>
      </c>
      <c r="H281" s="191">
        <v>12</v>
      </c>
      <c r="I281" s="192"/>
      <c r="J281" s="193">
        <f>ROUND(I281*H281,2)</f>
        <v>0</v>
      </c>
      <c r="K281" s="189" t="s">
        <v>172</v>
      </c>
      <c r="L281" s="39"/>
      <c r="M281" s="194" t="s">
        <v>1</v>
      </c>
      <c r="N281" s="195" t="s">
        <v>41</v>
      </c>
      <c r="O281" s="71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98" t="s">
        <v>165</v>
      </c>
      <c r="AT281" s="198" t="s">
        <v>169</v>
      </c>
      <c r="AU281" s="198" t="s">
        <v>94</v>
      </c>
      <c r="AY281" s="17" t="s">
        <v>166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7" t="s">
        <v>84</v>
      </c>
      <c r="BK281" s="199">
        <f>ROUND(I281*H281,2)</f>
        <v>0</v>
      </c>
      <c r="BL281" s="17" t="s">
        <v>165</v>
      </c>
      <c r="BM281" s="198" t="s">
        <v>496</v>
      </c>
    </row>
    <row r="282" spans="1:65" s="13" customFormat="1" ht="11.25">
      <c r="B282" s="200"/>
      <c r="C282" s="201"/>
      <c r="D282" s="202" t="s">
        <v>175</v>
      </c>
      <c r="E282" s="203" t="s">
        <v>1</v>
      </c>
      <c r="F282" s="204" t="s">
        <v>497</v>
      </c>
      <c r="G282" s="201"/>
      <c r="H282" s="205">
        <v>12</v>
      </c>
      <c r="I282" s="206"/>
      <c r="J282" s="201"/>
      <c r="K282" s="201"/>
      <c r="L282" s="207"/>
      <c r="M282" s="208"/>
      <c r="N282" s="209"/>
      <c r="O282" s="209"/>
      <c r="P282" s="209"/>
      <c r="Q282" s="209"/>
      <c r="R282" s="209"/>
      <c r="S282" s="209"/>
      <c r="T282" s="210"/>
      <c r="AT282" s="211" t="s">
        <v>175</v>
      </c>
      <c r="AU282" s="211" t="s">
        <v>94</v>
      </c>
      <c r="AV282" s="13" t="s">
        <v>86</v>
      </c>
      <c r="AW282" s="13" t="s">
        <v>32</v>
      </c>
      <c r="AX282" s="13" t="s">
        <v>84</v>
      </c>
      <c r="AY282" s="211" t="s">
        <v>166</v>
      </c>
    </row>
    <row r="283" spans="1:65" s="2" customFormat="1" ht="14.45" customHeight="1">
      <c r="A283" s="34"/>
      <c r="B283" s="35"/>
      <c r="C283" s="187" t="s">
        <v>498</v>
      </c>
      <c r="D283" s="187" t="s">
        <v>169</v>
      </c>
      <c r="E283" s="188" t="s">
        <v>499</v>
      </c>
      <c r="F283" s="189" t="s">
        <v>500</v>
      </c>
      <c r="G283" s="190" t="s">
        <v>97</v>
      </c>
      <c r="H283" s="191">
        <v>170</v>
      </c>
      <c r="I283" s="192"/>
      <c r="J283" s="193">
        <f>ROUND(I283*H283,2)</f>
        <v>0</v>
      </c>
      <c r="K283" s="189" t="s">
        <v>172</v>
      </c>
      <c r="L283" s="39"/>
      <c r="M283" s="194" t="s">
        <v>1</v>
      </c>
      <c r="N283" s="195" t="s">
        <v>41</v>
      </c>
      <c r="O283" s="71"/>
      <c r="P283" s="196">
        <f>O283*H283</f>
        <v>0</v>
      </c>
      <c r="Q283" s="196">
        <v>0</v>
      </c>
      <c r="R283" s="196">
        <f>Q283*H283</f>
        <v>0</v>
      </c>
      <c r="S283" s="196">
        <v>0</v>
      </c>
      <c r="T283" s="197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8" t="s">
        <v>165</v>
      </c>
      <c r="AT283" s="198" t="s">
        <v>169</v>
      </c>
      <c r="AU283" s="198" t="s">
        <v>94</v>
      </c>
      <c r="AY283" s="17" t="s">
        <v>166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7" t="s">
        <v>84</v>
      </c>
      <c r="BK283" s="199">
        <f>ROUND(I283*H283,2)</f>
        <v>0</v>
      </c>
      <c r="BL283" s="17" t="s">
        <v>165</v>
      </c>
      <c r="BM283" s="198" t="s">
        <v>501</v>
      </c>
    </row>
    <row r="284" spans="1:65" s="13" customFormat="1" ht="11.25">
      <c r="B284" s="200"/>
      <c r="C284" s="201"/>
      <c r="D284" s="202" t="s">
        <v>175</v>
      </c>
      <c r="E284" s="203" t="s">
        <v>1</v>
      </c>
      <c r="F284" s="204" t="s">
        <v>502</v>
      </c>
      <c r="G284" s="201"/>
      <c r="H284" s="205">
        <v>170</v>
      </c>
      <c r="I284" s="206"/>
      <c r="J284" s="201"/>
      <c r="K284" s="201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175</v>
      </c>
      <c r="AU284" s="211" t="s">
        <v>94</v>
      </c>
      <c r="AV284" s="13" t="s">
        <v>86</v>
      </c>
      <c r="AW284" s="13" t="s">
        <v>32</v>
      </c>
      <c r="AX284" s="13" t="s">
        <v>84</v>
      </c>
      <c r="AY284" s="211" t="s">
        <v>166</v>
      </c>
    </row>
    <row r="285" spans="1:65" s="2" customFormat="1" ht="14.45" customHeight="1">
      <c r="A285" s="34"/>
      <c r="B285" s="35"/>
      <c r="C285" s="187" t="s">
        <v>503</v>
      </c>
      <c r="D285" s="187" t="s">
        <v>169</v>
      </c>
      <c r="E285" s="188" t="s">
        <v>504</v>
      </c>
      <c r="F285" s="189" t="s">
        <v>505</v>
      </c>
      <c r="G285" s="190" t="s">
        <v>97</v>
      </c>
      <c r="H285" s="191">
        <v>50</v>
      </c>
      <c r="I285" s="192"/>
      <c r="J285" s="193">
        <f>ROUND(I285*H285,2)</f>
        <v>0</v>
      </c>
      <c r="K285" s="189" t="s">
        <v>172</v>
      </c>
      <c r="L285" s="39"/>
      <c r="M285" s="194" t="s">
        <v>1</v>
      </c>
      <c r="N285" s="195" t="s">
        <v>41</v>
      </c>
      <c r="O285" s="71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98" t="s">
        <v>165</v>
      </c>
      <c r="AT285" s="198" t="s">
        <v>169</v>
      </c>
      <c r="AU285" s="198" t="s">
        <v>94</v>
      </c>
      <c r="AY285" s="17" t="s">
        <v>166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7" t="s">
        <v>84</v>
      </c>
      <c r="BK285" s="199">
        <f>ROUND(I285*H285,2)</f>
        <v>0</v>
      </c>
      <c r="BL285" s="17" t="s">
        <v>165</v>
      </c>
      <c r="BM285" s="198" t="s">
        <v>506</v>
      </c>
    </row>
    <row r="286" spans="1:65" s="13" customFormat="1" ht="11.25">
      <c r="B286" s="200"/>
      <c r="C286" s="201"/>
      <c r="D286" s="202" t="s">
        <v>175</v>
      </c>
      <c r="E286" s="203" t="s">
        <v>1</v>
      </c>
      <c r="F286" s="204" t="s">
        <v>507</v>
      </c>
      <c r="G286" s="201"/>
      <c r="H286" s="205">
        <v>50</v>
      </c>
      <c r="I286" s="206"/>
      <c r="J286" s="201"/>
      <c r="K286" s="201"/>
      <c r="L286" s="207"/>
      <c r="M286" s="208"/>
      <c r="N286" s="209"/>
      <c r="O286" s="209"/>
      <c r="P286" s="209"/>
      <c r="Q286" s="209"/>
      <c r="R286" s="209"/>
      <c r="S286" s="209"/>
      <c r="T286" s="210"/>
      <c r="AT286" s="211" t="s">
        <v>175</v>
      </c>
      <c r="AU286" s="211" t="s">
        <v>94</v>
      </c>
      <c r="AV286" s="13" t="s">
        <v>86</v>
      </c>
      <c r="AW286" s="13" t="s">
        <v>32</v>
      </c>
      <c r="AX286" s="13" t="s">
        <v>84</v>
      </c>
      <c r="AY286" s="211" t="s">
        <v>166</v>
      </c>
    </row>
    <row r="287" spans="1:65" s="2" customFormat="1" ht="14.45" customHeight="1">
      <c r="A287" s="34"/>
      <c r="B287" s="35"/>
      <c r="C287" s="187" t="s">
        <v>508</v>
      </c>
      <c r="D287" s="187" t="s">
        <v>169</v>
      </c>
      <c r="E287" s="188" t="s">
        <v>396</v>
      </c>
      <c r="F287" s="189" t="s">
        <v>397</v>
      </c>
      <c r="G287" s="190" t="s">
        <v>376</v>
      </c>
      <c r="H287" s="191">
        <v>15.2</v>
      </c>
      <c r="I287" s="192"/>
      <c r="J287" s="193">
        <f>ROUND(I287*H287,2)</f>
        <v>0</v>
      </c>
      <c r="K287" s="189" t="s">
        <v>172</v>
      </c>
      <c r="L287" s="39"/>
      <c r="M287" s="194" t="s">
        <v>1</v>
      </c>
      <c r="N287" s="195" t="s">
        <v>41</v>
      </c>
      <c r="O287" s="71"/>
      <c r="P287" s="196">
        <f>O287*H287</f>
        <v>0</v>
      </c>
      <c r="Q287" s="196">
        <v>0</v>
      </c>
      <c r="R287" s="196">
        <f>Q287*H287</f>
        <v>0</v>
      </c>
      <c r="S287" s="196">
        <v>0</v>
      </c>
      <c r="T287" s="197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98" t="s">
        <v>165</v>
      </c>
      <c r="AT287" s="198" t="s">
        <v>169</v>
      </c>
      <c r="AU287" s="198" t="s">
        <v>94</v>
      </c>
      <c r="AY287" s="17" t="s">
        <v>166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7" t="s">
        <v>84</v>
      </c>
      <c r="BK287" s="199">
        <f>ROUND(I287*H287,2)</f>
        <v>0</v>
      </c>
      <c r="BL287" s="17" t="s">
        <v>165</v>
      </c>
      <c r="BM287" s="198" t="s">
        <v>509</v>
      </c>
    </row>
    <row r="288" spans="1:65" s="13" customFormat="1" ht="11.25">
      <c r="B288" s="200"/>
      <c r="C288" s="201"/>
      <c r="D288" s="202" t="s">
        <v>175</v>
      </c>
      <c r="E288" s="203" t="s">
        <v>1</v>
      </c>
      <c r="F288" s="204" t="s">
        <v>510</v>
      </c>
      <c r="G288" s="201"/>
      <c r="H288" s="205">
        <v>4.2</v>
      </c>
      <c r="I288" s="206"/>
      <c r="J288" s="201"/>
      <c r="K288" s="201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175</v>
      </c>
      <c r="AU288" s="211" t="s">
        <v>94</v>
      </c>
      <c r="AV288" s="13" t="s">
        <v>86</v>
      </c>
      <c r="AW288" s="13" t="s">
        <v>32</v>
      </c>
      <c r="AX288" s="13" t="s">
        <v>76</v>
      </c>
      <c r="AY288" s="211" t="s">
        <v>166</v>
      </c>
    </row>
    <row r="289" spans="1:65" s="13" customFormat="1" ht="11.25">
      <c r="B289" s="200"/>
      <c r="C289" s="201"/>
      <c r="D289" s="202" t="s">
        <v>175</v>
      </c>
      <c r="E289" s="203" t="s">
        <v>1</v>
      </c>
      <c r="F289" s="204" t="s">
        <v>511</v>
      </c>
      <c r="G289" s="201"/>
      <c r="H289" s="205">
        <v>11</v>
      </c>
      <c r="I289" s="206"/>
      <c r="J289" s="201"/>
      <c r="K289" s="201"/>
      <c r="L289" s="207"/>
      <c r="M289" s="208"/>
      <c r="N289" s="209"/>
      <c r="O289" s="209"/>
      <c r="P289" s="209"/>
      <c r="Q289" s="209"/>
      <c r="R289" s="209"/>
      <c r="S289" s="209"/>
      <c r="T289" s="210"/>
      <c r="AT289" s="211" t="s">
        <v>175</v>
      </c>
      <c r="AU289" s="211" t="s">
        <v>94</v>
      </c>
      <c r="AV289" s="13" t="s">
        <v>86</v>
      </c>
      <c r="AW289" s="13" t="s">
        <v>32</v>
      </c>
      <c r="AX289" s="13" t="s">
        <v>76</v>
      </c>
      <c r="AY289" s="211" t="s">
        <v>166</v>
      </c>
    </row>
    <row r="290" spans="1:65" s="14" customFormat="1" ht="11.25">
      <c r="B290" s="222"/>
      <c r="C290" s="223"/>
      <c r="D290" s="202" t="s">
        <v>175</v>
      </c>
      <c r="E290" s="224" t="s">
        <v>1</v>
      </c>
      <c r="F290" s="225" t="s">
        <v>324</v>
      </c>
      <c r="G290" s="223"/>
      <c r="H290" s="226">
        <v>15.2</v>
      </c>
      <c r="I290" s="227"/>
      <c r="J290" s="223"/>
      <c r="K290" s="223"/>
      <c r="L290" s="228"/>
      <c r="M290" s="229"/>
      <c r="N290" s="230"/>
      <c r="O290" s="230"/>
      <c r="P290" s="230"/>
      <c r="Q290" s="230"/>
      <c r="R290" s="230"/>
      <c r="S290" s="230"/>
      <c r="T290" s="231"/>
      <c r="AT290" s="232" t="s">
        <v>175</v>
      </c>
      <c r="AU290" s="232" t="s">
        <v>94</v>
      </c>
      <c r="AV290" s="14" t="s">
        <v>165</v>
      </c>
      <c r="AW290" s="14" t="s">
        <v>32</v>
      </c>
      <c r="AX290" s="14" t="s">
        <v>84</v>
      </c>
      <c r="AY290" s="232" t="s">
        <v>166</v>
      </c>
    </row>
    <row r="291" spans="1:65" s="2" customFormat="1" ht="14.45" customHeight="1">
      <c r="A291" s="34"/>
      <c r="B291" s="35"/>
      <c r="C291" s="187" t="s">
        <v>512</v>
      </c>
      <c r="D291" s="187" t="s">
        <v>169</v>
      </c>
      <c r="E291" s="188" t="s">
        <v>402</v>
      </c>
      <c r="F291" s="189" t="s">
        <v>403</v>
      </c>
      <c r="G291" s="190" t="s">
        <v>376</v>
      </c>
      <c r="H291" s="191">
        <v>15.2</v>
      </c>
      <c r="I291" s="192"/>
      <c r="J291" s="193">
        <f>ROUND(I291*H291,2)</f>
        <v>0</v>
      </c>
      <c r="K291" s="189" t="s">
        <v>172</v>
      </c>
      <c r="L291" s="39"/>
      <c r="M291" s="194" t="s">
        <v>1</v>
      </c>
      <c r="N291" s="195" t="s">
        <v>41</v>
      </c>
      <c r="O291" s="71"/>
      <c r="P291" s="196">
        <f>O291*H291</f>
        <v>0</v>
      </c>
      <c r="Q291" s="196">
        <v>0</v>
      </c>
      <c r="R291" s="196">
        <f>Q291*H291</f>
        <v>0</v>
      </c>
      <c r="S291" s="196">
        <v>0</v>
      </c>
      <c r="T291" s="197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8" t="s">
        <v>165</v>
      </c>
      <c r="AT291" s="198" t="s">
        <v>169</v>
      </c>
      <c r="AU291" s="198" t="s">
        <v>94</v>
      </c>
      <c r="AY291" s="17" t="s">
        <v>166</v>
      </c>
      <c r="BE291" s="199">
        <f>IF(N291="základní",J291,0)</f>
        <v>0</v>
      </c>
      <c r="BF291" s="199">
        <f>IF(N291="snížená",J291,0)</f>
        <v>0</v>
      </c>
      <c r="BG291" s="199">
        <f>IF(N291="zákl. přenesená",J291,0)</f>
        <v>0</v>
      </c>
      <c r="BH291" s="199">
        <f>IF(N291="sníž. přenesená",J291,0)</f>
        <v>0</v>
      </c>
      <c r="BI291" s="199">
        <f>IF(N291="nulová",J291,0)</f>
        <v>0</v>
      </c>
      <c r="BJ291" s="17" t="s">
        <v>84</v>
      </c>
      <c r="BK291" s="199">
        <f>ROUND(I291*H291,2)</f>
        <v>0</v>
      </c>
      <c r="BL291" s="17" t="s">
        <v>165</v>
      </c>
      <c r="BM291" s="198" t="s">
        <v>513</v>
      </c>
    </row>
    <row r="292" spans="1:65" s="2" customFormat="1" ht="14.45" customHeight="1">
      <c r="A292" s="34"/>
      <c r="B292" s="35"/>
      <c r="C292" s="187" t="s">
        <v>514</v>
      </c>
      <c r="D292" s="187" t="s">
        <v>169</v>
      </c>
      <c r="E292" s="188" t="s">
        <v>406</v>
      </c>
      <c r="F292" s="189" t="s">
        <v>407</v>
      </c>
      <c r="G292" s="190" t="s">
        <v>376</v>
      </c>
      <c r="H292" s="191">
        <v>15.2</v>
      </c>
      <c r="I292" s="192"/>
      <c r="J292" s="193">
        <f>ROUND(I292*H292,2)</f>
        <v>0</v>
      </c>
      <c r="K292" s="189" t="s">
        <v>172</v>
      </c>
      <c r="L292" s="39"/>
      <c r="M292" s="194" t="s">
        <v>1</v>
      </c>
      <c r="N292" s="195" t="s">
        <v>41</v>
      </c>
      <c r="O292" s="71"/>
      <c r="P292" s="196">
        <f>O292*H292</f>
        <v>0</v>
      </c>
      <c r="Q292" s="196">
        <v>0</v>
      </c>
      <c r="R292" s="196">
        <f>Q292*H292</f>
        <v>0</v>
      </c>
      <c r="S292" s="196">
        <v>0</v>
      </c>
      <c r="T292" s="197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8" t="s">
        <v>165</v>
      </c>
      <c r="AT292" s="198" t="s">
        <v>169</v>
      </c>
      <c r="AU292" s="198" t="s">
        <v>94</v>
      </c>
      <c r="AY292" s="17" t="s">
        <v>166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7" t="s">
        <v>84</v>
      </c>
      <c r="BK292" s="199">
        <f>ROUND(I292*H292,2)</f>
        <v>0</v>
      </c>
      <c r="BL292" s="17" t="s">
        <v>165</v>
      </c>
      <c r="BM292" s="198" t="s">
        <v>515</v>
      </c>
    </row>
    <row r="293" spans="1:65" s="2" customFormat="1" ht="14.45" customHeight="1">
      <c r="A293" s="34"/>
      <c r="B293" s="35"/>
      <c r="C293" s="212" t="s">
        <v>516</v>
      </c>
      <c r="D293" s="212" t="s">
        <v>200</v>
      </c>
      <c r="E293" s="213" t="s">
        <v>410</v>
      </c>
      <c r="F293" s="214" t="s">
        <v>411</v>
      </c>
      <c r="G293" s="215" t="s">
        <v>376</v>
      </c>
      <c r="H293" s="216">
        <v>15.2</v>
      </c>
      <c r="I293" s="217"/>
      <c r="J293" s="218">
        <f>ROUND(I293*H293,2)</f>
        <v>0</v>
      </c>
      <c r="K293" s="214" t="s">
        <v>172</v>
      </c>
      <c r="L293" s="219"/>
      <c r="M293" s="220" t="s">
        <v>1</v>
      </c>
      <c r="N293" s="221" t="s">
        <v>41</v>
      </c>
      <c r="O293" s="71"/>
      <c r="P293" s="196">
        <f>O293*H293</f>
        <v>0</v>
      </c>
      <c r="Q293" s="196">
        <v>0</v>
      </c>
      <c r="R293" s="196">
        <f>Q293*H293</f>
        <v>0</v>
      </c>
      <c r="S293" s="196">
        <v>0</v>
      </c>
      <c r="T293" s="197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8" t="s">
        <v>209</v>
      </c>
      <c r="AT293" s="198" t="s">
        <v>200</v>
      </c>
      <c r="AU293" s="198" t="s">
        <v>94</v>
      </c>
      <c r="AY293" s="17" t="s">
        <v>166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7" t="s">
        <v>84</v>
      </c>
      <c r="BK293" s="199">
        <f>ROUND(I293*H293,2)</f>
        <v>0</v>
      </c>
      <c r="BL293" s="17" t="s">
        <v>165</v>
      </c>
      <c r="BM293" s="198" t="s">
        <v>517</v>
      </c>
    </row>
    <row r="294" spans="1:65" s="2" customFormat="1" ht="14.45" customHeight="1">
      <c r="A294" s="34"/>
      <c r="B294" s="35"/>
      <c r="C294" s="187" t="s">
        <v>518</v>
      </c>
      <c r="D294" s="187" t="s">
        <v>169</v>
      </c>
      <c r="E294" s="188" t="s">
        <v>519</v>
      </c>
      <c r="F294" s="189" t="s">
        <v>520</v>
      </c>
      <c r="G294" s="190" t="s">
        <v>97</v>
      </c>
      <c r="H294" s="191">
        <v>1530</v>
      </c>
      <c r="I294" s="192"/>
      <c r="J294" s="193">
        <f>ROUND(I294*H294,2)</f>
        <v>0</v>
      </c>
      <c r="K294" s="189" t="s">
        <v>172</v>
      </c>
      <c r="L294" s="39"/>
      <c r="M294" s="194" t="s">
        <v>1</v>
      </c>
      <c r="N294" s="195" t="s">
        <v>41</v>
      </c>
      <c r="O294" s="71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98" t="s">
        <v>165</v>
      </c>
      <c r="AT294" s="198" t="s">
        <v>169</v>
      </c>
      <c r="AU294" s="198" t="s">
        <v>94</v>
      </c>
      <c r="AY294" s="17" t="s">
        <v>166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7" t="s">
        <v>84</v>
      </c>
      <c r="BK294" s="199">
        <f>ROUND(I294*H294,2)</f>
        <v>0</v>
      </c>
      <c r="BL294" s="17" t="s">
        <v>165</v>
      </c>
      <c r="BM294" s="198" t="s">
        <v>521</v>
      </c>
    </row>
    <row r="295" spans="1:65" s="13" customFormat="1" ht="11.25">
      <c r="B295" s="200"/>
      <c r="C295" s="201"/>
      <c r="D295" s="202" t="s">
        <v>175</v>
      </c>
      <c r="E295" s="203" t="s">
        <v>106</v>
      </c>
      <c r="F295" s="204" t="s">
        <v>522</v>
      </c>
      <c r="G295" s="201"/>
      <c r="H295" s="205">
        <v>1530</v>
      </c>
      <c r="I295" s="206"/>
      <c r="J295" s="201"/>
      <c r="K295" s="201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175</v>
      </c>
      <c r="AU295" s="211" t="s">
        <v>94</v>
      </c>
      <c r="AV295" s="13" t="s">
        <v>86</v>
      </c>
      <c r="AW295" s="13" t="s">
        <v>32</v>
      </c>
      <c r="AX295" s="13" t="s">
        <v>84</v>
      </c>
      <c r="AY295" s="211" t="s">
        <v>166</v>
      </c>
    </row>
    <row r="296" spans="1:65" s="2" customFormat="1" ht="14.45" customHeight="1">
      <c r="A296" s="34"/>
      <c r="B296" s="35"/>
      <c r="C296" s="187" t="s">
        <v>523</v>
      </c>
      <c r="D296" s="187" t="s">
        <v>169</v>
      </c>
      <c r="E296" s="188" t="s">
        <v>524</v>
      </c>
      <c r="F296" s="189" t="s">
        <v>525</v>
      </c>
      <c r="G296" s="190" t="s">
        <v>97</v>
      </c>
      <c r="H296" s="191">
        <v>330</v>
      </c>
      <c r="I296" s="192"/>
      <c r="J296" s="193">
        <f>ROUND(I296*H296,2)</f>
        <v>0</v>
      </c>
      <c r="K296" s="189" t="s">
        <v>172</v>
      </c>
      <c r="L296" s="39"/>
      <c r="M296" s="194" t="s">
        <v>1</v>
      </c>
      <c r="N296" s="195" t="s">
        <v>41</v>
      </c>
      <c r="O296" s="71"/>
      <c r="P296" s="196">
        <f>O296*H296</f>
        <v>0</v>
      </c>
      <c r="Q296" s="196">
        <v>0</v>
      </c>
      <c r="R296" s="196">
        <f>Q296*H296</f>
        <v>0</v>
      </c>
      <c r="S296" s="196">
        <v>0</v>
      </c>
      <c r="T296" s="197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98" t="s">
        <v>165</v>
      </c>
      <c r="AT296" s="198" t="s">
        <v>169</v>
      </c>
      <c r="AU296" s="198" t="s">
        <v>94</v>
      </c>
      <c r="AY296" s="17" t="s">
        <v>166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7" t="s">
        <v>84</v>
      </c>
      <c r="BK296" s="199">
        <f>ROUND(I296*H296,2)</f>
        <v>0</v>
      </c>
      <c r="BL296" s="17" t="s">
        <v>165</v>
      </c>
      <c r="BM296" s="198" t="s">
        <v>526</v>
      </c>
    </row>
    <row r="297" spans="1:65" s="13" customFormat="1" ht="11.25">
      <c r="B297" s="200"/>
      <c r="C297" s="201"/>
      <c r="D297" s="202" t="s">
        <v>175</v>
      </c>
      <c r="E297" s="203" t="s">
        <v>126</v>
      </c>
      <c r="F297" s="204" t="s">
        <v>527</v>
      </c>
      <c r="G297" s="201"/>
      <c r="H297" s="205">
        <v>330</v>
      </c>
      <c r="I297" s="206"/>
      <c r="J297" s="201"/>
      <c r="K297" s="201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175</v>
      </c>
      <c r="AU297" s="211" t="s">
        <v>94</v>
      </c>
      <c r="AV297" s="13" t="s">
        <v>86</v>
      </c>
      <c r="AW297" s="13" t="s">
        <v>32</v>
      </c>
      <c r="AX297" s="13" t="s">
        <v>84</v>
      </c>
      <c r="AY297" s="211" t="s">
        <v>166</v>
      </c>
    </row>
    <row r="298" spans="1:65" s="2" customFormat="1" ht="14.45" customHeight="1">
      <c r="A298" s="34"/>
      <c r="B298" s="35"/>
      <c r="C298" s="187" t="s">
        <v>528</v>
      </c>
      <c r="D298" s="187" t="s">
        <v>169</v>
      </c>
      <c r="E298" s="188" t="s">
        <v>231</v>
      </c>
      <c r="F298" s="189" t="s">
        <v>232</v>
      </c>
      <c r="G298" s="190" t="s">
        <v>203</v>
      </c>
      <c r="H298" s="191">
        <v>5.58</v>
      </c>
      <c r="I298" s="192"/>
      <c r="J298" s="193">
        <f>ROUND(I298*H298,2)</f>
        <v>0</v>
      </c>
      <c r="K298" s="189" t="s">
        <v>172</v>
      </c>
      <c r="L298" s="39"/>
      <c r="M298" s="194" t="s">
        <v>1</v>
      </c>
      <c r="N298" s="195" t="s">
        <v>41</v>
      </c>
      <c r="O298" s="71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98" t="s">
        <v>165</v>
      </c>
      <c r="AT298" s="198" t="s">
        <v>169</v>
      </c>
      <c r="AU298" s="198" t="s">
        <v>94</v>
      </c>
      <c r="AY298" s="17" t="s">
        <v>166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7" t="s">
        <v>84</v>
      </c>
      <c r="BK298" s="199">
        <f>ROUND(I298*H298,2)</f>
        <v>0</v>
      </c>
      <c r="BL298" s="17" t="s">
        <v>165</v>
      </c>
      <c r="BM298" s="198" t="s">
        <v>529</v>
      </c>
    </row>
    <row r="299" spans="1:65" s="13" customFormat="1" ht="11.25">
      <c r="B299" s="200"/>
      <c r="C299" s="201"/>
      <c r="D299" s="202" t="s">
        <v>175</v>
      </c>
      <c r="E299" s="203" t="s">
        <v>530</v>
      </c>
      <c r="F299" s="204" t="s">
        <v>531</v>
      </c>
      <c r="G299" s="201"/>
      <c r="H299" s="205">
        <v>55.8</v>
      </c>
      <c r="I299" s="206"/>
      <c r="J299" s="201"/>
      <c r="K299" s="201"/>
      <c r="L299" s="207"/>
      <c r="M299" s="208"/>
      <c r="N299" s="209"/>
      <c r="O299" s="209"/>
      <c r="P299" s="209"/>
      <c r="Q299" s="209"/>
      <c r="R299" s="209"/>
      <c r="S299" s="209"/>
      <c r="T299" s="210"/>
      <c r="AT299" s="211" t="s">
        <v>175</v>
      </c>
      <c r="AU299" s="211" t="s">
        <v>94</v>
      </c>
      <c r="AV299" s="13" t="s">
        <v>86</v>
      </c>
      <c r="AW299" s="13" t="s">
        <v>32</v>
      </c>
      <c r="AX299" s="13" t="s">
        <v>76</v>
      </c>
      <c r="AY299" s="211" t="s">
        <v>166</v>
      </c>
    </row>
    <row r="300" spans="1:65" s="13" customFormat="1" ht="11.25">
      <c r="B300" s="200"/>
      <c r="C300" s="201"/>
      <c r="D300" s="202" t="s">
        <v>175</v>
      </c>
      <c r="E300" s="203" t="s">
        <v>1</v>
      </c>
      <c r="F300" s="204" t="s">
        <v>532</v>
      </c>
      <c r="G300" s="201"/>
      <c r="H300" s="205">
        <v>5.58</v>
      </c>
      <c r="I300" s="206"/>
      <c r="J300" s="201"/>
      <c r="K300" s="201"/>
      <c r="L300" s="207"/>
      <c r="M300" s="208"/>
      <c r="N300" s="209"/>
      <c r="O300" s="209"/>
      <c r="P300" s="209"/>
      <c r="Q300" s="209"/>
      <c r="R300" s="209"/>
      <c r="S300" s="209"/>
      <c r="T300" s="210"/>
      <c r="AT300" s="211" t="s">
        <v>175</v>
      </c>
      <c r="AU300" s="211" t="s">
        <v>94</v>
      </c>
      <c r="AV300" s="13" t="s">
        <v>86</v>
      </c>
      <c r="AW300" s="13" t="s">
        <v>32</v>
      </c>
      <c r="AX300" s="13" t="s">
        <v>84</v>
      </c>
      <c r="AY300" s="211" t="s">
        <v>166</v>
      </c>
    </row>
    <row r="301" spans="1:65" s="2" customFormat="1" ht="14.45" customHeight="1">
      <c r="A301" s="34"/>
      <c r="B301" s="35"/>
      <c r="C301" s="187" t="s">
        <v>533</v>
      </c>
      <c r="D301" s="187" t="s">
        <v>169</v>
      </c>
      <c r="E301" s="188" t="s">
        <v>534</v>
      </c>
      <c r="F301" s="189" t="s">
        <v>535</v>
      </c>
      <c r="G301" s="190" t="s">
        <v>183</v>
      </c>
      <c r="H301" s="191">
        <v>12</v>
      </c>
      <c r="I301" s="192"/>
      <c r="J301" s="193">
        <f>ROUND(I301*H301,2)</f>
        <v>0</v>
      </c>
      <c r="K301" s="189" t="s">
        <v>204</v>
      </c>
      <c r="L301" s="39"/>
      <c r="M301" s="194" t="s">
        <v>1</v>
      </c>
      <c r="N301" s="195" t="s">
        <v>41</v>
      </c>
      <c r="O301" s="71"/>
      <c r="P301" s="196">
        <f>O301*H301</f>
        <v>0</v>
      </c>
      <c r="Q301" s="196">
        <v>0</v>
      </c>
      <c r="R301" s="196">
        <f>Q301*H301</f>
        <v>0</v>
      </c>
      <c r="S301" s="196">
        <v>0</v>
      </c>
      <c r="T301" s="197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98" t="s">
        <v>165</v>
      </c>
      <c r="AT301" s="198" t="s">
        <v>169</v>
      </c>
      <c r="AU301" s="198" t="s">
        <v>94</v>
      </c>
      <c r="AY301" s="17" t="s">
        <v>166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7" t="s">
        <v>84</v>
      </c>
      <c r="BK301" s="199">
        <f>ROUND(I301*H301,2)</f>
        <v>0</v>
      </c>
      <c r="BL301" s="17" t="s">
        <v>165</v>
      </c>
      <c r="BM301" s="198" t="s">
        <v>536</v>
      </c>
    </row>
    <row r="302" spans="1:65" s="13" customFormat="1" ht="11.25">
      <c r="B302" s="200"/>
      <c r="C302" s="201"/>
      <c r="D302" s="202" t="s">
        <v>175</v>
      </c>
      <c r="E302" s="203" t="s">
        <v>1</v>
      </c>
      <c r="F302" s="204" t="s">
        <v>537</v>
      </c>
      <c r="G302" s="201"/>
      <c r="H302" s="205">
        <v>12</v>
      </c>
      <c r="I302" s="206"/>
      <c r="J302" s="201"/>
      <c r="K302" s="201"/>
      <c r="L302" s="207"/>
      <c r="M302" s="208"/>
      <c r="N302" s="209"/>
      <c r="O302" s="209"/>
      <c r="P302" s="209"/>
      <c r="Q302" s="209"/>
      <c r="R302" s="209"/>
      <c r="S302" s="209"/>
      <c r="T302" s="210"/>
      <c r="AT302" s="211" t="s">
        <v>175</v>
      </c>
      <c r="AU302" s="211" t="s">
        <v>94</v>
      </c>
      <c r="AV302" s="13" t="s">
        <v>86</v>
      </c>
      <c r="AW302" s="13" t="s">
        <v>32</v>
      </c>
      <c r="AX302" s="13" t="s">
        <v>84</v>
      </c>
      <c r="AY302" s="211" t="s">
        <v>166</v>
      </c>
    </row>
    <row r="303" spans="1:65" s="12" customFormat="1" ht="20.85" customHeight="1">
      <c r="B303" s="171"/>
      <c r="C303" s="172"/>
      <c r="D303" s="173" t="s">
        <v>75</v>
      </c>
      <c r="E303" s="185" t="s">
        <v>538</v>
      </c>
      <c r="F303" s="185" t="s">
        <v>539</v>
      </c>
      <c r="G303" s="172"/>
      <c r="H303" s="172"/>
      <c r="I303" s="175"/>
      <c r="J303" s="186">
        <f>BK303</f>
        <v>0</v>
      </c>
      <c r="K303" s="172"/>
      <c r="L303" s="177"/>
      <c r="M303" s="178"/>
      <c r="N303" s="179"/>
      <c r="O303" s="179"/>
      <c r="P303" s="180">
        <f>SUM(P304:P325)</f>
        <v>0</v>
      </c>
      <c r="Q303" s="179"/>
      <c r="R303" s="180">
        <f>SUM(R304:R325)</f>
        <v>0</v>
      </c>
      <c r="S303" s="179"/>
      <c r="T303" s="181">
        <f>SUM(T304:T325)</f>
        <v>0</v>
      </c>
      <c r="AR303" s="182" t="s">
        <v>165</v>
      </c>
      <c r="AT303" s="183" t="s">
        <v>75</v>
      </c>
      <c r="AU303" s="183" t="s">
        <v>86</v>
      </c>
      <c r="AY303" s="182" t="s">
        <v>166</v>
      </c>
      <c r="BK303" s="184">
        <f>SUM(BK304:BK325)</f>
        <v>0</v>
      </c>
    </row>
    <row r="304" spans="1:65" s="2" customFormat="1" ht="14.45" customHeight="1">
      <c r="A304" s="34"/>
      <c r="B304" s="35"/>
      <c r="C304" s="187" t="s">
        <v>540</v>
      </c>
      <c r="D304" s="187" t="s">
        <v>169</v>
      </c>
      <c r="E304" s="188" t="s">
        <v>494</v>
      </c>
      <c r="F304" s="189" t="s">
        <v>495</v>
      </c>
      <c r="G304" s="190" t="s">
        <v>97</v>
      </c>
      <c r="H304" s="191">
        <v>12</v>
      </c>
      <c r="I304" s="192"/>
      <c r="J304" s="193">
        <f>ROUND(I304*H304,2)</f>
        <v>0</v>
      </c>
      <c r="K304" s="189" t="s">
        <v>172</v>
      </c>
      <c r="L304" s="39"/>
      <c r="M304" s="194" t="s">
        <v>1</v>
      </c>
      <c r="N304" s="195" t="s">
        <v>41</v>
      </c>
      <c r="O304" s="71"/>
      <c r="P304" s="196">
        <f>O304*H304</f>
        <v>0</v>
      </c>
      <c r="Q304" s="196">
        <v>0</v>
      </c>
      <c r="R304" s="196">
        <f>Q304*H304</f>
        <v>0</v>
      </c>
      <c r="S304" s="196">
        <v>0</v>
      </c>
      <c r="T304" s="197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8" t="s">
        <v>173</v>
      </c>
      <c r="AT304" s="198" t="s">
        <v>169</v>
      </c>
      <c r="AU304" s="198" t="s">
        <v>94</v>
      </c>
      <c r="AY304" s="17" t="s">
        <v>166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7" t="s">
        <v>84</v>
      </c>
      <c r="BK304" s="199">
        <f>ROUND(I304*H304,2)</f>
        <v>0</v>
      </c>
      <c r="BL304" s="17" t="s">
        <v>173</v>
      </c>
      <c r="BM304" s="198" t="s">
        <v>541</v>
      </c>
    </row>
    <row r="305" spans="1:65" s="13" customFormat="1" ht="11.25">
      <c r="B305" s="200"/>
      <c r="C305" s="201"/>
      <c r="D305" s="202" t="s">
        <v>175</v>
      </c>
      <c r="E305" s="203" t="s">
        <v>1</v>
      </c>
      <c r="F305" s="204" t="s">
        <v>497</v>
      </c>
      <c r="G305" s="201"/>
      <c r="H305" s="205">
        <v>12</v>
      </c>
      <c r="I305" s="206"/>
      <c r="J305" s="201"/>
      <c r="K305" s="201"/>
      <c r="L305" s="207"/>
      <c r="M305" s="208"/>
      <c r="N305" s="209"/>
      <c r="O305" s="209"/>
      <c r="P305" s="209"/>
      <c r="Q305" s="209"/>
      <c r="R305" s="209"/>
      <c r="S305" s="209"/>
      <c r="T305" s="210"/>
      <c r="AT305" s="211" t="s">
        <v>175</v>
      </c>
      <c r="AU305" s="211" t="s">
        <v>94</v>
      </c>
      <c r="AV305" s="13" t="s">
        <v>86</v>
      </c>
      <c r="AW305" s="13" t="s">
        <v>32</v>
      </c>
      <c r="AX305" s="13" t="s">
        <v>84</v>
      </c>
      <c r="AY305" s="211" t="s">
        <v>166</v>
      </c>
    </row>
    <row r="306" spans="1:65" s="2" customFormat="1" ht="14.45" customHeight="1">
      <c r="A306" s="34"/>
      <c r="B306" s="35"/>
      <c r="C306" s="187" t="s">
        <v>122</v>
      </c>
      <c r="D306" s="187" t="s">
        <v>169</v>
      </c>
      <c r="E306" s="188" t="s">
        <v>499</v>
      </c>
      <c r="F306" s="189" t="s">
        <v>500</v>
      </c>
      <c r="G306" s="190" t="s">
        <v>97</v>
      </c>
      <c r="H306" s="191">
        <v>170</v>
      </c>
      <c r="I306" s="192"/>
      <c r="J306" s="193">
        <f>ROUND(I306*H306,2)</f>
        <v>0</v>
      </c>
      <c r="K306" s="189" t="s">
        <v>172</v>
      </c>
      <c r="L306" s="39"/>
      <c r="M306" s="194" t="s">
        <v>1</v>
      </c>
      <c r="N306" s="195" t="s">
        <v>41</v>
      </c>
      <c r="O306" s="71"/>
      <c r="P306" s="196">
        <f>O306*H306</f>
        <v>0</v>
      </c>
      <c r="Q306" s="196">
        <v>0</v>
      </c>
      <c r="R306" s="196">
        <f>Q306*H306</f>
        <v>0</v>
      </c>
      <c r="S306" s="196">
        <v>0</v>
      </c>
      <c r="T306" s="197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98" t="s">
        <v>173</v>
      </c>
      <c r="AT306" s="198" t="s">
        <v>169</v>
      </c>
      <c r="AU306" s="198" t="s">
        <v>94</v>
      </c>
      <c r="AY306" s="17" t="s">
        <v>166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7" t="s">
        <v>84</v>
      </c>
      <c r="BK306" s="199">
        <f>ROUND(I306*H306,2)</f>
        <v>0</v>
      </c>
      <c r="BL306" s="17" t="s">
        <v>173</v>
      </c>
      <c r="BM306" s="198" t="s">
        <v>542</v>
      </c>
    </row>
    <row r="307" spans="1:65" s="13" customFormat="1" ht="11.25">
      <c r="B307" s="200"/>
      <c r="C307" s="201"/>
      <c r="D307" s="202" t="s">
        <v>175</v>
      </c>
      <c r="E307" s="203" t="s">
        <v>1</v>
      </c>
      <c r="F307" s="204" t="s">
        <v>502</v>
      </c>
      <c r="G307" s="201"/>
      <c r="H307" s="205">
        <v>170</v>
      </c>
      <c r="I307" s="206"/>
      <c r="J307" s="201"/>
      <c r="K307" s="201"/>
      <c r="L307" s="207"/>
      <c r="M307" s="208"/>
      <c r="N307" s="209"/>
      <c r="O307" s="209"/>
      <c r="P307" s="209"/>
      <c r="Q307" s="209"/>
      <c r="R307" s="209"/>
      <c r="S307" s="209"/>
      <c r="T307" s="210"/>
      <c r="AT307" s="211" t="s">
        <v>175</v>
      </c>
      <c r="AU307" s="211" t="s">
        <v>94</v>
      </c>
      <c r="AV307" s="13" t="s">
        <v>86</v>
      </c>
      <c r="AW307" s="13" t="s">
        <v>32</v>
      </c>
      <c r="AX307" s="13" t="s">
        <v>84</v>
      </c>
      <c r="AY307" s="211" t="s">
        <v>166</v>
      </c>
    </row>
    <row r="308" spans="1:65" s="2" customFormat="1" ht="14.45" customHeight="1">
      <c r="A308" s="34"/>
      <c r="B308" s="35"/>
      <c r="C308" s="187" t="s">
        <v>543</v>
      </c>
      <c r="D308" s="187" t="s">
        <v>169</v>
      </c>
      <c r="E308" s="188" t="s">
        <v>504</v>
      </c>
      <c r="F308" s="189" t="s">
        <v>505</v>
      </c>
      <c r="G308" s="190" t="s">
        <v>97</v>
      </c>
      <c r="H308" s="191">
        <v>50</v>
      </c>
      <c r="I308" s="192"/>
      <c r="J308" s="193">
        <f>ROUND(I308*H308,2)</f>
        <v>0</v>
      </c>
      <c r="K308" s="189" t="s">
        <v>172</v>
      </c>
      <c r="L308" s="39"/>
      <c r="M308" s="194" t="s">
        <v>1</v>
      </c>
      <c r="N308" s="195" t="s">
        <v>41</v>
      </c>
      <c r="O308" s="71"/>
      <c r="P308" s="196">
        <f>O308*H308</f>
        <v>0</v>
      </c>
      <c r="Q308" s="196">
        <v>0</v>
      </c>
      <c r="R308" s="196">
        <f>Q308*H308</f>
        <v>0</v>
      </c>
      <c r="S308" s="196">
        <v>0</v>
      </c>
      <c r="T308" s="197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8" t="s">
        <v>173</v>
      </c>
      <c r="AT308" s="198" t="s">
        <v>169</v>
      </c>
      <c r="AU308" s="198" t="s">
        <v>94</v>
      </c>
      <c r="AY308" s="17" t="s">
        <v>166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7" t="s">
        <v>84</v>
      </c>
      <c r="BK308" s="199">
        <f>ROUND(I308*H308,2)</f>
        <v>0</v>
      </c>
      <c r="BL308" s="17" t="s">
        <v>173</v>
      </c>
      <c r="BM308" s="198" t="s">
        <v>544</v>
      </c>
    </row>
    <row r="309" spans="1:65" s="13" customFormat="1" ht="11.25">
      <c r="B309" s="200"/>
      <c r="C309" s="201"/>
      <c r="D309" s="202" t="s">
        <v>175</v>
      </c>
      <c r="E309" s="203" t="s">
        <v>1</v>
      </c>
      <c r="F309" s="204" t="s">
        <v>507</v>
      </c>
      <c r="G309" s="201"/>
      <c r="H309" s="205">
        <v>50</v>
      </c>
      <c r="I309" s="206"/>
      <c r="J309" s="201"/>
      <c r="K309" s="201"/>
      <c r="L309" s="207"/>
      <c r="M309" s="208"/>
      <c r="N309" s="209"/>
      <c r="O309" s="209"/>
      <c r="P309" s="209"/>
      <c r="Q309" s="209"/>
      <c r="R309" s="209"/>
      <c r="S309" s="209"/>
      <c r="T309" s="210"/>
      <c r="AT309" s="211" t="s">
        <v>175</v>
      </c>
      <c r="AU309" s="211" t="s">
        <v>94</v>
      </c>
      <c r="AV309" s="13" t="s">
        <v>86</v>
      </c>
      <c r="AW309" s="13" t="s">
        <v>32</v>
      </c>
      <c r="AX309" s="13" t="s">
        <v>84</v>
      </c>
      <c r="AY309" s="211" t="s">
        <v>166</v>
      </c>
    </row>
    <row r="310" spans="1:65" s="2" customFormat="1" ht="14.45" customHeight="1">
      <c r="A310" s="34"/>
      <c r="B310" s="35"/>
      <c r="C310" s="187" t="s">
        <v>545</v>
      </c>
      <c r="D310" s="187" t="s">
        <v>169</v>
      </c>
      <c r="E310" s="188" t="s">
        <v>519</v>
      </c>
      <c r="F310" s="189" t="s">
        <v>520</v>
      </c>
      <c r="G310" s="190" t="s">
        <v>97</v>
      </c>
      <c r="H310" s="191">
        <v>1530</v>
      </c>
      <c r="I310" s="192"/>
      <c r="J310" s="193">
        <f>ROUND(I310*H310,2)</f>
        <v>0</v>
      </c>
      <c r="K310" s="189" t="s">
        <v>172</v>
      </c>
      <c r="L310" s="39"/>
      <c r="M310" s="194" t="s">
        <v>1</v>
      </c>
      <c r="N310" s="195" t="s">
        <v>41</v>
      </c>
      <c r="O310" s="71"/>
      <c r="P310" s="196">
        <f>O310*H310</f>
        <v>0</v>
      </c>
      <c r="Q310" s="196">
        <v>0</v>
      </c>
      <c r="R310" s="196">
        <f>Q310*H310</f>
        <v>0</v>
      </c>
      <c r="S310" s="196">
        <v>0</v>
      </c>
      <c r="T310" s="197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198" t="s">
        <v>173</v>
      </c>
      <c r="AT310" s="198" t="s">
        <v>169</v>
      </c>
      <c r="AU310" s="198" t="s">
        <v>94</v>
      </c>
      <c r="AY310" s="17" t="s">
        <v>166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7" t="s">
        <v>84</v>
      </c>
      <c r="BK310" s="199">
        <f>ROUND(I310*H310,2)</f>
        <v>0</v>
      </c>
      <c r="BL310" s="17" t="s">
        <v>173</v>
      </c>
      <c r="BM310" s="198" t="s">
        <v>546</v>
      </c>
    </row>
    <row r="311" spans="1:65" s="13" customFormat="1" ht="11.25">
      <c r="B311" s="200"/>
      <c r="C311" s="201"/>
      <c r="D311" s="202" t="s">
        <v>175</v>
      </c>
      <c r="E311" s="203" t="s">
        <v>1</v>
      </c>
      <c r="F311" s="204" t="s">
        <v>522</v>
      </c>
      <c r="G311" s="201"/>
      <c r="H311" s="205">
        <v>1530</v>
      </c>
      <c r="I311" s="206"/>
      <c r="J311" s="201"/>
      <c r="K311" s="201"/>
      <c r="L311" s="207"/>
      <c r="M311" s="208"/>
      <c r="N311" s="209"/>
      <c r="O311" s="209"/>
      <c r="P311" s="209"/>
      <c r="Q311" s="209"/>
      <c r="R311" s="209"/>
      <c r="S311" s="209"/>
      <c r="T311" s="210"/>
      <c r="AT311" s="211" t="s">
        <v>175</v>
      </c>
      <c r="AU311" s="211" t="s">
        <v>94</v>
      </c>
      <c r="AV311" s="13" t="s">
        <v>86</v>
      </c>
      <c r="AW311" s="13" t="s">
        <v>32</v>
      </c>
      <c r="AX311" s="13" t="s">
        <v>84</v>
      </c>
      <c r="AY311" s="211" t="s">
        <v>166</v>
      </c>
    </row>
    <row r="312" spans="1:65" s="2" customFormat="1" ht="14.45" customHeight="1">
      <c r="A312" s="34"/>
      <c r="B312" s="35"/>
      <c r="C312" s="187" t="s">
        <v>547</v>
      </c>
      <c r="D312" s="187" t="s">
        <v>169</v>
      </c>
      <c r="E312" s="188" t="s">
        <v>524</v>
      </c>
      <c r="F312" s="189" t="s">
        <v>525</v>
      </c>
      <c r="G312" s="190" t="s">
        <v>97</v>
      </c>
      <c r="H312" s="191">
        <v>330</v>
      </c>
      <c r="I312" s="192"/>
      <c r="J312" s="193">
        <f>ROUND(I312*H312,2)</f>
        <v>0</v>
      </c>
      <c r="K312" s="189" t="s">
        <v>172</v>
      </c>
      <c r="L312" s="39"/>
      <c r="M312" s="194" t="s">
        <v>1</v>
      </c>
      <c r="N312" s="195" t="s">
        <v>41</v>
      </c>
      <c r="O312" s="71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8" t="s">
        <v>173</v>
      </c>
      <c r="AT312" s="198" t="s">
        <v>169</v>
      </c>
      <c r="AU312" s="198" t="s">
        <v>94</v>
      </c>
      <c r="AY312" s="17" t="s">
        <v>166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7" t="s">
        <v>84</v>
      </c>
      <c r="BK312" s="199">
        <f>ROUND(I312*H312,2)</f>
        <v>0</v>
      </c>
      <c r="BL312" s="17" t="s">
        <v>173</v>
      </c>
      <c r="BM312" s="198" t="s">
        <v>548</v>
      </c>
    </row>
    <row r="313" spans="1:65" s="13" customFormat="1" ht="11.25">
      <c r="B313" s="200"/>
      <c r="C313" s="201"/>
      <c r="D313" s="202" t="s">
        <v>175</v>
      </c>
      <c r="E313" s="203" t="s">
        <v>1</v>
      </c>
      <c r="F313" s="204" t="s">
        <v>527</v>
      </c>
      <c r="G313" s="201"/>
      <c r="H313" s="205">
        <v>330</v>
      </c>
      <c r="I313" s="206"/>
      <c r="J313" s="201"/>
      <c r="K313" s="201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175</v>
      </c>
      <c r="AU313" s="211" t="s">
        <v>94</v>
      </c>
      <c r="AV313" s="13" t="s">
        <v>86</v>
      </c>
      <c r="AW313" s="13" t="s">
        <v>32</v>
      </c>
      <c r="AX313" s="13" t="s">
        <v>84</v>
      </c>
      <c r="AY313" s="211" t="s">
        <v>166</v>
      </c>
    </row>
    <row r="314" spans="1:65" s="2" customFormat="1" ht="14.45" customHeight="1">
      <c r="A314" s="34"/>
      <c r="B314" s="35"/>
      <c r="C314" s="187" t="s">
        <v>549</v>
      </c>
      <c r="D314" s="187" t="s">
        <v>169</v>
      </c>
      <c r="E314" s="188" t="s">
        <v>231</v>
      </c>
      <c r="F314" s="189" t="s">
        <v>232</v>
      </c>
      <c r="G314" s="190" t="s">
        <v>203</v>
      </c>
      <c r="H314" s="191">
        <v>5.58</v>
      </c>
      <c r="I314" s="192"/>
      <c r="J314" s="193">
        <f>ROUND(I314*H314,2)</f>
        <v>0</v>
      </c>
      <c r="K314" s="189" t="s">
        <v>172</v>
      </c>
      <c r="L314" s="39"/>
      <c r="M314" s="194" t="s">
        <v>1</v>
      </c>
      <c r="N314" s="195" t="s">
        <v>41</v>
      </c>
      <c r="O314" s="71"/>
      <c r="P314" s="196">
        <f>O314*H314</f>
        <v>0</v>
      </c>
      <c r="Q314" s="196">
        <v>0</v>
      </c>
      <c r="R314" s="196">
        <f>Q314*H314</f>
        <v>0</v>
      </c>
      <c r="S314" s="196">
        <v>0</v>
      </c>
      <c r="T314" s="197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98" t="s">
        <v>173</v>
      </c>
      <c r="AT314" s="198" t="s">
        <v>169</v>
      </c>
      <c r="AU314" s="198" t="s">
        <v>94</v>
      </c>
      <c r="AY314" s="17" t="s">
        <v>166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7" t="s">
        <v>84</v>
      </c>
      <c r="BK314" s="199">
        <f>ROUND(I314*H314,2)</f>
        <v>0</v>
      </c>
      <c r="BL314" s="17" t="s">
        <v>173</v>
      </c>
      <c r="BM314" s="198" t="s">
        <v>550</v>
      </c>
    </row>
    <row r="315" spans="1:65" s="13" customFormat="1" ht="11.25">
      <c r="B315" s="200"/>
      <c r="C315" s="201"/>
      <c r="D315" s="202" t="s">
        <v>175</v>
      </c>
      <c r="E315" s="203" t="s">
        <v>1</v>
      </c>
      <c r="F315" s="204" t="s">
        <v>531</v>
      </c>
      <c r="G315" s="201"/>
      <c r="H315" s="205">
        <v>55.8</v>
      </c>
      <c r="I315" s="206"/>
      <c r="J315" s="201"/>
      <c r="K315" s="201"/>
      <c r="L315" s="207"/>
      <c r="M315" s="208"/>
      <c r="N315" s="209"/>
      <c r="O315" s="209"/>
      <c r="P315" s="209"/>
      <c r="Q315" s="209"/>
      <c r="R315" s="209"/>
      <c r="S315" s="209"/>
      <c r="T315" s="210"/>
      <c r="AT315" s="211" t="s">
        <v>175</v>
      </c>
      <c r="AU315" s="211" t="s">
        <v>94</v>
      </c>
      <c r="AV315" s="13" t="s">
        <v>86</v>
      </c>
      <c r="AW315" s="13" t="s">
        <v>32</v>
      </c>
      <c r="AX315" s="13" t="s">
        <v>76</v>
      </c>
      <c r="AY315" s="211" t="s">
        <v>166</v>
      </c>
    </row>
    <row r="316" spans="1:65" s="13" customFormat="1" ht="11.25">
      <c r="B316" s="200"/>
      <c r="C316" s="201"/>
      <c r="D316" s="202" t="s">
        <v>175</v>
      </c>
      <c r="E316" s="203" t="s">
        <v>1</v>
      </c>
      <c r="F316" s="204" t="s">
        <v>532</v>
      </c>
      <c r="G316" s="201"/>
      <c r="H316" s="205">
        <v>5.58</v>
      </c>
      <c r="I316" s="206"/>
      <c r="J316" s="201"/>
      <c r="K316" s="201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175</v>
      </c>
      <c r="AU316" s="211" t="s">
        <v>94</v>
      </c>
      <c r="AV316" s="13" t="s">
        <v>86</v>
      </c>
      <c r="AW316" s="13" t="s">
        <v>32</v>
      </c>
      <c r="AX316" s="13" t="s">
        <v>84</v>
      </c>
      <c r="AY316" s="211" t="s">
        <v>166</v>
      </c>
    </row>
    <row r="317" spans="1:65" s="2" customFormat="1" ht="14.45" customHeight="1">
      <c r="A317" s="34"/>
      <c r="B317" s="35"/>
      <c r="C317" s="187" t="s">
        <v>551</v>
      </c>
      <c r="D317" s="187" t="s">
        <v>169</v>
      </c>
      <c r="E317" s="188" t="s">
        <v>396</v>
      </c>
      <c r="F317" s="189" t="s">
        <v>397</v>
      </c>
      <c r="G317" s="190" t="s">
        <v>376</v>
      </c>
      <c r="H317" s="191">
        <v>9.1199999999999992</v>
      </c>
      <c r="I317" s="192"/>
      <c r="J317" s="193">
        <f>ROUND(I317*H317,2)</f>
        <v>0</v>
      </c>
      <c r="K317" s="189" t="s">
        <v>172</v>
      </c>
      <c r="L317" s="39"/>
      <c r="M317" s="194" t="s">
        <v>1</v>
      </c>
      <c r="N317" s="195" t="s">
        <v>41</v>
      </c>
      <c r="O317" s="71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8" t="s">
        <v>173</v>
      </c>
      <c r="AT317" s="198" t="s">
        <v>169</v>
      </c>
      <c r="AU317" s="198" t="s">
        <v>94</v>
      </c>
      <c r="AY317" s="17" t="s">
        <v>166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7" t="s">
        <v>84</v>
      </c>
      <c r="BK317" s="199">
        <f>ROUND(I317*H317,2)</f>
        <v>0</v>
      </c>
      <c r="BL317" s="17" t="s">
        <v>173</v>
      </c>
      <c r="BM317" s="198" t="s">
        <v>552</v>
      </c>
    </row>
    <row r="318" spans="1:65" s="13" customFormat="1" ht="11.25">
      <c r="B318" s="200"/>
      <c r="C318" s="201"/>
      <c r="D318" s="202" t="s">
        <v>175</v>
      </c>
      <c r="E318" s="203" t="s">
        <v>1</v>
      </c>
      <c r="F318" s="204" t="s">
        <v>553</v>
      </c>
      <c r="G318" s="201"/>
      <c r="H318" s="205">
        <v>2.52</v>
      </c>
      <c r="I318" s="206"/>
      <c r="J318" s="201"/>
      <c r="K318" s="201"/>
      <c r="L318" s="207"/>
      <c r="M318" s="208"/>
      <c r="N318" s="209"/>
      <c r="O318" s="209"/>
      <c r="P318" s="209"/>
      <c r="Q318" s="209"/>
      <c r="R318" s="209"/>
      <c r="S318" s="209"/>
      <c r="T318" s="210"/>
      <c r="AT318" s="211" t="s">
        <v>175</v>
      </c>
      <c r="AU318" s="211" t="s">
        <v>94</v>
      </c>
      <c r="AV318" s="13" t="s">
        <v>86</v>
      </c>
      <c r="AW318" s="13" t="s">
        <v>32</v>
      </c>
      <c r="AX318" s="13" t="s">
        <v>76</v>
      </c>
      <c r="AY318" s="211" t="s">
        <v>166</v>
      </c>
    </row>
    <row r="319" spans="1:65" s="13" customFormat="1" ht="11.25">
      <c r="B319" s="200"/>
      <c r="C319" s="201"/>
      <c r="D319" s="202" t="s">
        <v>175</v>
      </c>
      <c r="E319" s="203" t="s">
        <v>1</v>
      </c>
      <c r="F319" s="204" t="s">
        <v>554</v>
      </c>
      <c r="G319" s="201"/>
      <c r="H319" s="205">
        <v>6.6</v>
      </c>
      <c r="I319" s="206"/>
      <c r="J319" s="201"/>
      <c r="K319" s="201"/>
      <c r="L319" s="207"/>
      <c r="M319" s="208"/>
      <c r="N319" s="209"/>
      <c r="O319" s="209"/>
      <c r="P319" s="209"/>
      <c r="Q319" s="209"/>
      <c r="R319" s="209"/>
      <c r="S319" s="209"/>
      <c r="T319" s="210"/>
      <c r="AT319" s="211" t="s">
        <v>175</v>
      </c>
      <c r="AU319" s="211" t="s">
        <v>94</v>
      </c>
      <c r="AV319" s="13" t="s">
        <v>86</v>
      </c>
      <c r="AW319" s="13" t="s">
        <v>32</v>
      </c>
      <c r="AX319" s="13" t="s">
        <v>76</v>
      </c>
      <c r="AY319" s="211" t="s">
        <v>166</v>
      </c>
    </row>
    <row r="320" spans="1:65" s="14" customFormat="1" ht="11.25">
      <c r="B320" s="222"/>
      <c r="C320" s="223"/>
      <c r="D320" s="202" t="s">
        <v>175</v>
      </c>
      <c r="E320" s="224" t="s">
        <v>1</v>
      </c>
      <c r="F320" s="225" t="s">
        <v>324</v>
      </c>
      <c r="G320" s="223"/>
      <c r="H320" s="226">
        <v>9.1199999999999992</v>
      </c>
      <c r="I320" s="227"/>
      <c r="J320" s="223"/>
      <c r="K320" s="223"/>
      <c r="L320" s="228"/>
      <c r="M320" s="229"/>
      <c r="N320" s="230"/>
      <c r="O320" s="230"/>
      <c r="P320" s="230"/>
      <c r="Q320" s="230"/>
      <c r="R320" s="230"/>
      <c r="S320" s="230"/>
      <c r="T320" s="231"/>
      <c r="AT320" s="232" t="s">
        <v>175</v>
      </c>
      <c r="AU320" s="232" t="s">
        <v>94</v>
      </c>
      <c r="AV320" s="14" t="s">
        <v>165</v>
      </c>
      <c r="AW320" s="14" t="s">
        <v>32</v>
      </c>
      <c r="AX320" s="14" t="s">
        <v>84</v>
      </c>
      <c r="AY320" s="232" t="s">
        <v>166</v>
      </c>
    </row>
    <row r="321" spans="1:65" s="2" customFormat="1" ht="14.45" customHeight="1">
      <c r="A321" s="34"/>
      <c r="B321" s="35"/>
      <c r="C321" s="187" t="s">
        <v>555</v>
      </c>
      <c r="D321" s="187" t="s">
        <v>169</v>
      </c>
      <c r="E321" s="188" t="s">
        <v>402</v>
      </c>
      <c r="F321" s="189" t="s">
        <v>403</v>
      </c>
      <c r="G321" s="190" t="s">
        <v>376</v>
      </c>
      <c r="H321" s="191">
        <v>9.1199999999999992</v>
      </c>
      <c r="I321" s="192"/>
      <c r="J321" s="193">
        <f>ROUND(I321*H321,2)</f>
        <v>0</v>
      </c>
      <c r="K321" s="189" t="s">
        <v>172</v>
      </c>
      <c r="L321" s="39"/>
      <c r="M321" s="194" t="s">
        <v>1</v>
      </c>
      <c r="N321" s="195" t="s">
        <v>41</v>
      </c>
      <c r="O321" s="71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98" t="s">
        <v>173</v>
      </c>
      <c r="AT321" s="198" t="s">
        <v>169</v>
      </c>
      <c r="AU321" s="198" t="s">
        <v>94</v>
      </c>
      <c r="AY321" s="17" t="s">
        <v>166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7" t="s">
        <v>84</v>
      </c>
      <c r="BK321" s="199">
        <f>ROUND(I321*H321,2)</f>
        <v>0</v>
      </c>
      <c r="BL321" s="17" t="s">
        <v>173</v>
      </c>
      <c r="BM321" s="198" t="s">
        <v>556</v>
      </c>
    </row>
    <row r="322" spans="1:65" s="2" customFormat="1" ht="14.45" customHeight="1">
      <c r="A322" s="34"/>
      <c r="B322" s="35"/>
      <c r="C322" s="187" t="s">
        <v>557</v>
      </c>
      <c r="D322" s="187" t="s">
        <v>169</v>
      </c>
      <c r="E322" s="188" t="s">
        <v>406</v>
      </c>
      <c r="F322" s="189" t="s">
        <v>407</v>
      </c>
      <c r="G322" s="190" t="s">
        <v>376</v>
      </c>
      <c r="H322" s="191">
        <v>9.1199999999999992</v>
      </c>
      <c r="I322" s="192"/>
      <c r="J322" s="193">
        <f>ROUND(I322*H322,2)</f>
        <v>0</v>
      </c>
      <c r="K322" s="189" t="s">
        <v>172</v>
      </c>
      <c r="L322" s="39"/>
      <c r="M322" s="194" t="s">
        <v>1</v>
      </c>
      <c r="N322" s="195" t="s">
        <v>41</v>
      </c>
      <c r="O322" s="71"/>
      <c r="P322" s="196">
        <f>O322*H322</f>
        <v>0</v>
      </c>
      <c r="Q322" s="196">
        <v>0</v>
      </c>
      <c r="R322" s="196">
        <f>Q322*H322</f>
        <v>0</v>
      </c>
      <c r="S322" s="196">
        <v>0</v>
      </c>
      <c r="T322" s="197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98" t="s">
        <v>173</v>
      </c>
      <c r="AT322" s="198" t="s">
        <v>169</v>
      </c>
      <c r="AU322" s="198" t="s">
        <v>94</v>
      </c>
      <c r="AY322" s="17" t="s">
        <v>166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7" t="s">
        <v>84</v>
      </c>
      <c r="BK322" s="199">
        <f>ROUND(I322*H322,2)</f>
        <v>0</v>
      </c>
      <c r="BL322" s="17" t="s">
        <v>173</v>
      </c>
      <c r="BM322" s="198" t="s">
        <v>558</v>
      </c>
    </row>
    <row r="323" spans="1:65" s="2" customFormat="1" ht="14.45" customHeight="1">
      <c r="A323" s="34"/>
      <c r="B323" s="35"/>
      <c r="C323" s="212" t="s">
        <v>559</v>
      </c>
      <c r="D323" s="212" t="s">
        <v>200</v>
      </c>
      <c r="E323" s="213" t="s">
        <v>410</v>
      </c>
      <c r="F323" s="214" t="s">
        <v>411</v>
      </c>
      <c r="G323" s="215" t="s">
        <v>376</v>
      </c>
      <c r="H323" s="216">
        <v>9.1199999999999992</v>
      </c>
      <c r="I323" s="217"/>
      <c r="J323" s="218">
        <f>ROUND(I323*H323,2)</f>
        <v>0</v>
      </c>
      <c r="K323" s="214" t="s">
        <v>172</v>
      </c>
      <c r="L323" s="219"/>
      <c r="M323" s="220" t="s">
        <v>1</v>
      </c>
      <c r="N323" s="221" t="s">
        <v>41</v>
      </c>
      <c r="O323" s="71"/>
      <c r="P323" s="196">
        <f>O323*H323</f>
        <v>0</v>
      </c>
      <c r="Q323" s="196">
        <v>0</v>
      </c>
      <c r="R323" s="196">
        <f>Q323*H323</f>
        <v>0</v>
      </c>
      <c r="S323" s="196">
        <v>0</v>
      </c>
      <c r="T323" s="197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8" t="s">
        <v>173</v>
      </c>
      <c r="AT323" s="198" t="s">
        <v>200</v>
      </c>
      <c r="AU323" s="198" t="s">
        <v>94</v>
      </c>
      <c r="AY323" s="17" t="s">
        <v>166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7" t="s">
        <v>84</v>
      </c>
      <c r="BK323" s="199">
        <f>ROUND(I323*H323,2)</f>
        <v>0</v>
      </c>
      <c r="BL323" s="17" t="s">
        <v>173</v>
      </c>
      <c r="BM323" s="198" t="s">
        <v>560</v>
      </c>
    </row>
    <row r="324" spans="1:65" s="2" customFormat="1" ht="14.45" customHeight="1">
      <c r="A324" s="34"/>
      <c r="B324" s="35"/>
      <c r="C324" s="187" t="s">
        <v>561</v>
      </c>
      <c r="D324" s="187" t="s">
        <v>169</v>
      </c>
      <c r="E324" s="188" t="s">
        <v>534</v>
      </c>
      <c r="F324" s="189" t="s">
        <v>535</v>
      </c>
      <c r="G324" s="190" t="s">
        <v>183</v>
      </c>
      <c r="H324" s="191">
        <v>12</v>
      </c>
      <c r="I324" s="192"/>
      <c r="J324" s="193">
        <f>ROUND(I324*H324,2)</f>
        <v>0</v>
      </c>
      <c r="K324" s="189" t="s">
        <v>204</v>
      </c>
      <c r="L324" s="39"/>
      <c r="M324" s="194" t="s">
        <v>1</v>
      </c>
      <c r="N324" s="195" t="s">
        <v>41</v>
      </c>
      <c r="O324" s="71"/>
      <c r="P324" s="196">
        <f>O324*H324</f>
        <v>0</v>
      </c>
      <c r="Q324" s="196">
        <v>0</v>
      </c>
      <c r="R324" s="196">
        <f>Q324*H324</f>
        <v>0</v>
      </c>
      <c r="S324" s="196">
        <v>0</v>
      </c>
      <c r="T324" s="197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98" t="s">
        <v>173</v>
      </c>
      <c r="AT324" s="198" t="s">
        <v>169</v>
      </c>
      <c r="AU324" s="198" t="s">
        <v>94</v>
      </c>
      <c r="AY324" s="17" t="s">
        <v>166</v>
      </c>
      <c r="BE324" s="199">
        <f>IF(N324="základní",J324,0)</f>
        <v>0</v>
      </c>
      <c r="BF324" s="199">
        <f>IF(N324="snížená",J324,0)</f>
        <v>0</v>
      </c>
      <c r="BG324" s="199">
        <f>IF(N324="zákl. přenesená",J324,0)</f>
        <v>0</v>
      </c>
      <c r="BH324" s="199">
        <f>IF(N324="sníž. přenesená",J324,0)</f>
        <v>0</v>
      </c>
      <c r="BI324" s="199">
        <f>IF(N324="nulová",J324,0)</f>
        <v>0</v>
      </c>
      <c r="BJ324" s="17" t="s">
        <v>84</v>
      </c>
      <c r="BK324" s="199">
        <f>ROUND(I324*H324,2)</f>
        <v>0</v>
      </c>
      <c r="BL324" s="17" t="s">
        <v>173</v>
      </c>
      <c r="BM324" s="198" t="s">
        <v>562</v>
      </c>
    </row>
    <row r="325" spans="1:65" s="13" customFormat="1" ht="11.25">
      <c r="B325" s="200"/>
      <c r="C325" s="201"/>
      <c r="D325" s="202" t="s">
        <v>175</v>
      </c>
      <c r="E325" s="203" t="s">
        <v>1</v>
      </c>
      <c r="F325" s="204" t="s">
        <v>537</v>
      </c>
      <c r="G325" s="201"/>
      <c r="H325" s="205">
        <v>12</v>
      </c>
      <c r="I325" s="206"/>
      <c r="J325" s="201"/>
      <c r="K325" s="201"/>
      <c r="L325" s="207"/>
      <c r="M325" s="208"/>
      <c r="N325" s="209"/>
      <c r="O325" s="209"/>
      <c r="P325" s="209"/>
      <c r="Q325" s="209"/>
      <c r="R325" s="209"/>
      <c r="S325" s="209"/>
      <c r="T325" s="210"/>
      <c r="AT325" s="211" t="s">
        <v>175</v>
      </c>
      <c r="AU325" s="211" t="s">
        <v>94</v>
      </c>
      <c r="AV325" s="13" t="s">
        <v>86</v>
      </c>
      <c r="AW325" s="13" t="s">
        <v>32</v>
      </c>
      <c r="AX325" s="13" t="s">
        <v>84</v>
      </c>
      <c r="AY325" s="211" t="s">
        <v>166</v>
      </c>
    </row>
    <row r="326" spans="1:65" s="12" customFormat="1" ht="20.85" customHeight="1">
      <c r="B326" s="171"/>
      <c r="C326" s="172"/>
      <c r="D326" s="173" t="s">
        <v>75</v>
      </c>
      <c r="E326" s="185" t="s">
        <v>563</v>
      </c>
      <c r="F326" s="185" t="s">
        <v>564</v>
      </c>
      <c r="G326" s="172"/>
      <c r="H326" s="172"/>
      <c r="I326" s="175"/>
      <c r="J326" s="186">
        <f>BK326</f>
        <v>0</v>
      </c>
      <c r="K326" s="172"/>
      <c r="L326" s="177"/>
      <c r="M326" s="178"/>
      <c r="N326" s="179"/>
      <c r="O326" s="179"/>
      <c r="P326" s="180">
        <f>SUM(P327:P356)</f>
        <v>0</v>
      </c>
      <c r="Q326" s="179"/>
      <c r="R326" s="180">
        <f>SUM(R327:R356)</f>
        <v>2.3199999999999998</v>
      </c>
      <c r="S326" s="179"/>
      <c r="T326" s="181">
        <f>SUM(T327:T356)</f>
        <v>0</v>
      </c>
      <c r="AR326" s="182" t="s">
        <v>165</v>
      </c>
      <c r="AT326" s="183" t="s">
        <v>75</v>
      </c>
      <c r="AU326" s="183" t="s">
        <v>86</v>
      </c>
      <c r="AY326" s="182" t="s">
        <v>166</v>
      </c>
      <c r="BK326" s="184">
        <f>SUM(BK327:BK356)</f>
        <v>0</v>
      </c>
    </row>
    <row r="327" spans="1:65" s="2" customFormat="1" ht="14.45" customHeight="1">
      <c r="A327" s="34"/>
      <c r="B327" s="35"/>
      <c r="C327" s="187" t="s">
        <v>565</v>
      </c>
      <c r="D327" s="187" t="s">
        <v>169</v>
      </c>
      <c r="E327" s="188" t="s">
        <v>494</v>
      </c>
      <c r="F327" s="189" t="s">
        <v>495</v>
      </c>
      <c r="G327" s="190" t="s">
        <v>97</v>
      </c>
      <c r="H327" s="191">
        <v>12</v>
      </c>
      <c r="I327" s="192"/>
      <c r="J327" s="193">
        <f>ROUND(I327*H327,2)</f>
        <v>0</v>
      </c>
      <c r="K327" s="189" t="s">
        <v>172</v>
      </c>
      <c r="L327" s="39"/>
      <c r="M327" s="194" t="s">
        <v>1</v>
      </c>
      <c r="N327" s="195" t="s">
        <v>41</v>
      </c>
      <c r="O327" s="71"/>
      <c r="P327" s="196">
        <f>O327*H327</f>
        <v>0</v>
      </c>
      <c r="Q327" s="196">
        <v>0</v>
      </c>
      <c r="R327" s="196">
        <f>Q327*H327</f>
        <v>0</v>
      </c>
      <c r="S327" s="196">
        <v>0</v>
      </c>
      <c r="T327" s="197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98" t="s">
        <v>173</v>
      </c>
      <c r="AT327" s="198" t="s">
        <v>169</v>
      </c>
      <c r="AU327" s="198" t="s">
        <v>94</v>
      </c>
      <c r="AY327" s="17" t="s">
        <v>166</v>
      </c>
      <c r="BE327" s="199">
        <f>IF(N327="základní",J327,0)</f>
        <v>0</v>
      </c>
      <c r="BF327" s="199">
        <f>IF(N327="snížená",J327,0)</f>
        <v>0</v>
      </c>
      <c r="BG327" s="199">
        <f>IF(N327="zákl. přenesená",J327,0)</f>
        <v>0</v>
      </c>
      <c r="BH327" s="199">
        <f>IF(N327="sníž. přenesená",J327,0)</f>
        <v>0</v>
      </c>
      <c r="BI327" s="199">
        <f>IF(N327="nulová",J327,0)</f>
        <v>0</v>
      </c>
      <c r="BJ327" s="17" t="s">
        <v>84</v>
      </c>
      <c r="BK327" s="199">
        <f>ROUND(I327*H327,2)</f>
        <v>0</v>
      </c>
      <c r="BL327" s="17" t="s">
        <v>173</v>
      </c>
      <c r="BM327" s="198" t="s">
        <v>566</v>
      </c>
    </row>
    <row r="328" spans="1:65" s="13" customFormat="1" ht="11.25">
      <c r="B328" s="200"/>
      <c r="C328" s="201"/>
      <c r="D328" s="202" t="s">
        <v>175</v>
      </c>
      <c r="E328" s="203" t="s">
        <v>1</v>
      </c>
      <c r="F328" s="204" t="s">
        <v>497</v>
      </c>
      <c r="G328" s="201"/>
      <c r="H328" s="205">
        <v>12</v>
      </c>
      <c r="I328" s="206"/>
      <c r="J328" s="201"/>
      <c r="K328" s="201"/>
      <c r="L328" s="207"/>
      <c r="M328" s="208"/>
      <c r="N328" s="209"/>
      <c r="O328" s="209"/>
      <c r="P328" s="209"/>
      <c r="Q328" s="209"/>
      <c r="R328" s="209"/>
      <c r="S328" s="209"/>
      <c r="T328" s="210"/>
      <c r="AT328" s="211" t="s">
        <v>175</v>
      </c>
      <c r="AU328" s="211" t="s">
        <v>94</v>
      </c>
      <c r="AV328" s="13" t="s">
        <v>86</v>
      </c>
      <c r="AW328" s="13" t="s">
        <v>32</v>
      </c>
      <c r="AX328" s="13" t="s">
        <v>84</v>
      </c>
      <c r="AY328" s="211" t="s">
        <v>166</v>
      </c>
    </row>
    <row r="329" spans="1:65" s="2" customFormat="1" ht="14.45" customHeight="1">
      <c r="A329" s="34"/>
      <c r="B329" s="35"/>
      <c r="C329" s="187" t="s">
        <v>567</v>
      </c>
      <c r="D329" s="187" t="s">
        <v>169</v>
      </c>
      <c r="E329" s="188" t="s">
        <v>499</v>
      </c>
      <c r="F329" s="189" t="s">
        <v>500</v>
      </c>
      <c r="G329" s="190" t="s">
        <v>97</v>
      </c>
      <c r="H329" s="191">
        <v>170</v>
      </c>
      <c r="I329" s="192"/>
      <c r="J329" s="193">
        <f>ROUND(I329*H329,2)</f>
        <v>0</v>
      </c>
      <c r="K329" s="189" t="s">
        <v>172</v>
      </c>
      <c r="L329" s="39"/>
      <c r="M329" s="194" t="s">
        <v>1</v>
      </c>
      <c r="N329" s="195" t="s">
        <v>41</v>
      </c>
      <c r="O329" s="71"/>
      <c r="P329" s="196">
        <f>O329*H329</f>
        <v>0</v>
      </c>
      <c r="Q329" s="196">
        <v>0</v>
      </c>
      <c r="R329" s="196">
        <f>Q329*H329</f>
        <v>0</v>
      </c>
      <c r="S329" s="196">
        <v>0</v>
      </c>
      <c r="T329" s="197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98" t="s">
        <v>173</v>
      </c>
      <c r="AT329" s="198" t="s">
        <v>169</v>
      </c>
      <c r="AU329" s="198" t="s">
        <v>94</v>
      </c>
      <c r="AY329" s="17" t="s">
        <v>166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7" t="s">
        <v>84</v>
      </c>
      <c r="BK329" s="199">
        <f>ROUND(I329*H329,2)</f>
        <v>0</v>
      </c>
      <c r="BL329" s="17" t="s">
        <v>173</v>
      </c>
      <c r="BM329" s="198" t="s">
        <v>568</v>
      </c>
    </row>
    <row r="330" spans="1:65" s="13" customFormat="1" ht="11.25">
      <c r="B330" s="200"/>
      <c r="C330" s="201"/>
      <c r="D330" s="202" t="s">
        <v>175</v>
      </c>
      <c r="E330" s="203" t="s">
        <v>1</v>
      </c>
      <c r="F330" s="204" t="s">
        <v>502</v>
      </c>
      <c r="G330" s="201"/>
      <c r="H330" s="205">
        <v>170</v>
      </c>
      <c r="I330" s="206"/>
      <c r="J330" s="201"/>
      <c r="K330" s="201"/>
      <c r="L330" s="207"/>
      <c r="M330" s="208"/>
      <c r="N330" s="209"/>
      <c r="O330" s="209"/>
      <c r="P330" s="209"/>
      <c r="Q330" s="209"/>
      <c r="R330" s="209"/>
      <c r="S330" s="209"/>
      <c r="T330" s="210"/>
      <c r="AT330" s="211" t="s">
        <v>175</v>
      </c>
      <c r="AU330" s="211" t="s">
        <v>94</v>
      </c>
      <c r="AV330" s="13" t="s">
        <v>86</v>
      </c>
      <c r="AW330" s="13" t="s">
        <v>32</v>
      </c>
      <c r="AX330" s="13" t="s">
        <v>84</v>
      </c>
      <c r="AY330" s="211" t="s">
        <v>166</v>
      </c>
    </row>
    <row r="331" spans="1:65" s="2" customFormat="1" ht="14.45" customHeight="1">
      <c r="A331" s="34"/>
      <c r="B331" s="35"/>
      <c r="C331" s="187" t="s">
        <v>569</v>
      </c>
      <c r="D331" s="187" t="s">
        <v>169</v>
      </c>
      <c r="E331" s="188" t="s">
        <v>504</v>
      </c>
      <c r="F331" s="189" t="s">
        <v>505</v>
      </c>
      <c r="G331" s="190" t="s">
        <v>97</v>
      </c>
      <c r="H331" s="191">
        <v>50</v>
      </c>
      <c r="I331" s="192"/>
      <c r="J331" s="193">
        <f>ROUND(I331*H331,2)</f>
        <v>0</v>
      </c>
      <c r="K331" s="189" t="s">
        <v>172</v>
      </c>
      <c r="L331" s="39"/>
      <c r="M331" s="194" t="s">
        <v>1</v>
      </c>
      <c r="N331" s="195" t="s">
        <v>41</v>
      </c>
      <c r="O331" s="71"/>
      <c r="P331" s="196">
        <f>O331*H331</f>
        <v>0</v>
      </c>
      <c r="Q331" s="196">
        <v>0</v>
      </c>
      <c r="R331" s="196">
        <f>Q331*H331</f>
        <v>0</v>
      </c>
      <c r="S331" s="196">
        <v>0</v>
      </c>
      <c r="T331" s="197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98" t="s">
        <v>173</v>
      </c>
      <c r="AT331" s="198" t="s">
        <v>169</v>
      </c>
      <c r="AU331" s="198" t="s">
        <v>94</v>
      </c>
      <c r="AY331" s="17" t="s">
        <v>166</v>
      </c>
      <c r="BE331" s="199">
        <f>IF(N331="základní",J331,0)</f>
        <v>0</v>
      </c>
      <c r="BF331" s="199">
        <f>IF(N331="snížená",J331,0)</f>
        <v>0</v>
      </c>
      <c r="BG331" s="199">
        <f>IF(N331="zákl. přenesená",J331,0)</f>
        <v>0</v>
      </c>
      <c r="BH331" s="199">
        <f>IF(N331="sníž. přenesená",J331,0)</f>
        <v>0</v>
      </c>
      <c r="BI331" s="199">
        <f>IF(N331="nulová",J331,0)</f>
        <v>0</v>
      </c>
      <c r="BJ331" s="17" t="s">
        <v>84</v>
      </c>
      <c r="BK331" s="199">
        <f>ROUND(I331*H331,2)</f>
        <v>0</v>
      </c>
      <c r="BL331" s="17" t="s">
        <v>173</v>
      </c>
      <c r="BM331" s="198" t="s">
        <v>570</v>
      </c>
    </row>
    <row r="332" spans="1:65" s="13" customFormat="1" ht="11.25">
      <c r="B332" s="200"/>
      <c r="C332" s="201"/>
      <c r="D332" s="202" t="s">
        <v>175</v>
      </c>
      <c r="E332" s="203" t="s">
        <v>1</v>
      </c>
      <c r="F332" s="204" t="s">
        <v>507</v>
      </c>
      <c r="G332" s="201"/>
      <c r="H332" s="205">
        <v>50</v>
      </c>
      <c r="I332" s="206"/>
      <c r="J332" s="201"/>
      <c r="K332" s="201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175</v>
      </c>
      <c r="AU332" s="211" t="s">
        <v>94</v>
      </c>
      <c r="AV332" s="13" t="s">
        <v>86</v>
      </c>
      <c r="AW332" s="13" t="s">
        <v>32</v>
      </c>
      <c r="AX332" s="13" t="s">
        <v>84</v>
      </c>
      <c r="AY332" s="211" t="s">
        <v>166</v>
      </c>
    </row>
    <row r="333" spans="1:65" s="2" customFormat="1" ht="14.45" customHeight="1">
      <c r="A333" s="34"/>
      <c r="B333" s="35"/>
      <c r="C333" s="187" t="s">
        <v>571</v>
      </c>
      <c r="D333" s="187" t="s">
        <v>169</v>
      </c>
      <c r="E333" s="188" t="s">
        <v>519</v>
      </c>
      <c r="F333" s="189" t="s">
        <v>520</v>
      </c>
      <c r="G333" s="190" t="s">
        <v>97</v>
      </c>
      <c r="H333" s="191">
        <v>1530</v>
      </c>
      <c r="I333" s="192"/>
      <c r="J333" s="193">
        <f>ROUND(I333*H333,2)</f>
        <v>0</v>
      </c>
      <c r="K333" s="189" t="s">
        <v>172</v>
      </c>
      <c r="L333" s="39"/>
      <c r="M333" s="194" t="s">
        <v>1</v>
      </c>
      <c r="N333" s="195" t="s">
        <v>41</v>
      </c>
      <c r="O333" s="71"/>
      <c r="P333" s="196">
        <f>O333*H333</f>
        <v>0</v>
      </c>
      <c r="Q333" s="196">
        <v>0</v>
      </c>
      <c r="R333" s="196">
        <f>Q333*H333</f>
        <v>0</v>
      </c>
      <c r="S333" s="196">
        <v>0</v>
      </c>
      <c r="T333" s="197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98" t="s">
        <v>173</v>
      </c>
      <c r="AT333" s="198" t="s">
        <v>169</v>
      </c>
      <c r="AU333" s="198" t="s">
        <v>94</v>
      </c>
      <c r="AY333" s="17" t="s">
        <v>166</v>
      </c>
      <c r="BE333" s="199">
        <f>IF(N333="základní",J333,0)</f>
        <v>0</v>
      </c>
      <c r="BF333" s="199">
        <f>IF(N333="snížená",J333,0)</f>
        <v>0</v>
      </c>
      <c r="BG333" s="199">
        <f>IF(N333="zákl. přenesená",J333,0)</f>
        <v>0</v>
      </c>
      <c r="BH333" s="199">
        <f>IF(N333="sníž. přenesená",J333,0)</f>
        <v>0</v>
      </c>
      <c r="BI333" s="199">
        <f>IF(N333="nulová",J333,0)</f>
        <v>0</v>
      </c>
      <c r="BJ333" s="17" t="s">
        <v>84</v>
      </c>
      <c r="BK333" s="199">
        <f>ROUND(I333*H333,2)</f>
        <v>0</v>
      </c>
      <c r="BL333" s="17" t="s">
        <v>173</v>
      </c>
      <c r="BM333" s="198" t="s">
        <v>572</v>
      </c>
    </row>
    <row r="334" spans="1:65" s="13" customFormat="1" ht="11.25">
      <c r="B334" s="200"/>
      <c r="C334" s="201"/>
      <c r="D334" s="202" t="s">
        <v>175</v>
      </c>
      <c r="E334" s="203" t="s">
        <v>1</v>
      </c>
      <c r="F334" s="204" t="s">
        <v>522</v>
      </c>
      <c r="G334" s="201"/>
      <c r="H334" s="205">
        <v>1530</v>
      </c>
      <c r="I334" s="206"/>
      <c r="J334" s="201"/>
      <c r="K334" s="201"/>
      <c r="L334" s="207"/>
      <c r="M334" s="208"/>
      <c r="N334" s="209"/>
      <c r="O334" s="209"/>
      <c r="P334" s="209"/>
      <c r="Q334" s="209"/>
      <c r="R334" s="209"/>
      <c r="S334" s="209"/>
      <c r="T334" s="210"/>
      <c r="AT334" s="211" t="s">
        <v>175</v>
      </c>
      <c r="AU334" s="211" t="s">
        <v>94</v>
      </c>
      <c r="AV334" s="13" t="s">
        <v>86</v>
      </c>
      <c r="AW334" s="13" t="s">
        <v>32</v>
      </c>
      <c r="AX334" s="13" t="s">
        <v>84</v>
      </c>
      <c r="AY334" s="211" t="s">
        <v>166</v>
      </c>
    </row>
    <row r="335" spans="1:65" s="2" customFormat="1" ht="14.45" customHeight="1">
      <c r="A335" s="34"/>
      <c r="B335" s="35"/>
      <c r="C335" s="187" t="s">
        <v>573</v>
      </c>
      <c r="D335" s="187" t="s">
        <v>169</v>
      </c>
      <c r="E335" s="188" t="s">
        <v>524</v>
      </c>
      <c r="F335" s="189" t="s">
        <v>525</v>
      </c>
      <c r="G335" s="190" t="s">
        <v>97</v>
      </c>
      <c r="H335" s="191">
        <v>330</v>
      </c>
      <c r="I335" s="192"/>
      <c r="J335" s="193">
        <f>ROUND(I335*H335,2)</f>
        <v>0</v>
      </c>
      <c r="K335" s="189" t="s">
        <v>172</v>
      </c>
      <c r="L335" s="39"/>
      <c r="M335" s="194" t="s">
        <v>1</v>
      </c>
      <c r="N335" s="195" t="s">
        <v>41</v>
      </c>
      <c r="O335" s="71"/>
      <c r="P335" s="196">
        <f>O335*H335</f>
        <v>0</v>
      </c>
      <c r="Q335" s="196">
        <v>0</v>
      </c>
      <c r="R335" s="196">
        <f>Q335*H335</f>
        <v>0</v>
      </c>
      <c r="S335" s="196">
        <v>0</v>
      </c>
      <c r="T335" s="197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8" t="s">
        <v>173</v>
      </c>
      <c r="AT335" s="198" t="s">
        <v>169</v>
      </c>
      <c r="AU335" s="198" t="s">
        <v>94</v>
      </c>
      <c r="AY335" s="17" t="s">
        <v>166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7" t="s">
        <v>84</v>
      </c>
      <c r="BK335" s="199">
        <f>ROUND(I335*H335,2)</f>
        <v>0</v>
      </c>
      <c r="BL335" s="17" t="s">
        <v>173</v>
      </c>
      <c r="BM335" s="198" t="s">
        <v>574</v>
      </c>
    </row>
    <row r="336" spans="1:65" s="13" customFormat="1" ht="11.25">
      <c r="B336" s="200"/>
      <c r="C336" s="201"/>
      <c r="D336" s="202" t="s">
        <v>175</v>
      </c>
      <c r="E336" s="203" t="s">
        <v>1</v>
      </c>
      <c r="F336" s="204" t="s">
        <v>527</v>
      </c>
      <c r="G336" s="201"/>
      <c r="H336" s="205">
        <v>330</v>
      </c>
      <c r="I336" s="206"/>
      <c r="J336" s="201"/>
      <c r="K336" s="201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175</v>
      </c>
      <c r="AU336" s="211" t="s">
        <v>94</v>
      </c>
      <c r="AV336" s="13" t="s">
        <v>86</v>
      </c>
      <c r="AW336" s="13" t="s">
        <v>32</v>
      </c>
      <c r="AX336" s="13" t="s">
        <v>84</v>
      </c>
      <c r="AY336" s="211" t="s">
        <v>166</v>
      </c>
    </row>
    <row r="337" spans="1:65" s="2" customFormat="1" ht="14.45" customHeight="1">
      <c r="A337" s="34"/>
      <c r="B337" s="35"/>
      <c r="C337" s="187" t="s">
        <v>384</v>
      </c>
      <c r="D337" s="187" t="s">
        <v>169</v>
      </c>
      <c r="E337" s="188" t="s">
        <v>231</v>
      </c>
      <c r="F337" s="189" t="s">
        <v>232</v>
      </c>
      <c r="G337" s="190" t="s">
        <v>203</v>
      </c>
      <c r="H337" s="191">
        <v>5.58</v>
      </c>
      <c r="I337" s="192"/>
      <c r="J337" s="193">
        <f>ROUND(I337*H337,2)</f>
        <v>0</v>
      </c>
      <c r="K337" s="189" t="s">
        <v>172</v>
      </c>
      <c r="L337" s="39"/>
      <c r="M337" s="194" t="s">
        <v>1</v>
      </c>
      <c r="N337" s="195" t="s">
        <v>41</v>
      </c>
      <c r="O337" s="71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98" t="s">
        <v>173</v>
      </c>
      <c r="AT337" s="198" t="s">
        <v>169</v>
      </c>
      <c r="AU337" s="198" t="s">
        <v>94</v>
      </c>
      <c r="AY337" s="17" t="s">
        <v>166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7" t="s">
        <v>84</v>
      </c>
      <c r="BK337" s="199">
        <f>ROUND(I337*H337,2)</f>
        <v>0</v>
      </c>
      <c r="BL337" s="17" t="s">
        <v>173</v>
      </c>
      <c r="BM337" s="198" t="s">
        <v>575</v>
      </c>
    </row>
    <row r="338" spans="1:65" s="13" customFormat="1" ht="11.25">
      <c r="B338" s="200"/>
      <c r="C338" s="201"/>
      <c r="D338" s="202" t="s">
        <v>175</v>
      </c>
      <c r="E338" s="203" t="s">
        <v>1</v>
      </c>
      <c r="F338" s="204" t="s">
        <v>531</v>
      </c>
      <c r="G338" s="201"/>
      <c r="H338" s="205">
        <v>55.8</v>
      </c>
      <c r="I338" s="206"/>
      <c r="J338" s="201"/>
      <c r="K338" s="201"/>
      <c r="L338" s="207"/>
      <c r="M338" s="208"/>
      <c r="N338" s="209"/>
      <c r="O338" s="209"/>
      <c r="P338" s="209"/>
      <c r="Q338" s="209"/>
      <c r="R338" s="209"/>
      <c r="S338" s="209"/>
      <c r="T338" s="210"/>
      <c r="AT338" s="211" t="s">
        <v>175</v>
      </c>
      <c r="AU338" s="211" t="s">
        <v>94</v>
      </c>
      <c r="AV338" s="13" t="s">
        <v>86</v>
      </c>
      <c r="AW338" s="13" t="s">
        <v>32</v>
      </c>
      <c r="AX338" s="13" t="s">
        <v>76</v>
      </c>
      <c r="AY338" s="211" t="s">
        <v>166</v>
      </c>
    </row>
    <row r="339" spans="1:65" s="13" customFormat="1" ht="11.25">
      <c r="B339" s="200"/>
      <c r="C339" s="201"/>
      <c r="D339" s="202" t="s">
        <v>175</v>
      </c>
      <c r="E339" s="203" t="s">
        <v>1</v>
      </c>
      <c r="F339" s="204" t="s">
        <v>532</v>
      </c>
      <c r="G339" s="201"/>
      <c r="H339" s="205">
        <v>5.58</v>
      </c>
      <c r="I339" s="206"/>
      <c r="J339" s="201"/>
      <c r="K339" s="201"/>
      <c r="L339" s="207"/>
      <c r="M339" s="208"/>
      <c r="N339" s="209"/>
      <c r="O339" s="209"/>
      <c r="P339" s="209"/>
      <c r="Q339" s="209"/>
      <c r="R339" s="209"/>
      <c r="S339" s="209"/>
      <c r="T339" s="210"/>
      <c r="AT339" s="211" t="s">
        <v>175</v>
      </c>
      <c r="AU339" s="211" t="s">
        <v>94</v>
      </c>
      <c r="AV339" s="13" t="s">
        <v>86</v>
      </c>
      <c r="AW339" s="13" t="s">
        <v>32</v>
      </c>
      <c r="AX339" s="13" t="s">
        <v>84</v>
      </c>
      <c r="AY339" s="211" t="s">
        <v>166</v>
      </c>
    </row>
    <row r="340" spans="1:65" s="2" customFormat="1" ht="14.45" customHeight="1">
      <c r="A340" s="34"/>
      <c r="B340" s="35"/>
      <c r="C340" s="187" t="s">
        <v>576</v>
      </c>
      <c r="D340" s="187" t="s">
        <v>169</v>
      </c>
      <c r="E340" s="188" t="s">
        <v>365</v>
      </c>
      <c r="F340" s="189" t="s">
        <v>366</v>
      </c>
      <c r="G340" s="190" t="s">
        <v>97</v>
      </c>
      <c r="H340" s="191">
        <v>91</v>
      </c>
      <c r="I340" s="192"/>
      <c r="J340" s="193">
        <f>ROUND(I340*H340,2)</f>
        <v>0</v>
      </c>
      <c r="K340" s="189" t="s">
        <v>172</v>
      </c>
      <c r="L340" s="39"/>
      <c r="M340" s="194" t="s">
        <v>1</v>
      </c>
      <c r="N340" s="195" t="s">
        <v>41</v>
      </c>
      <c r="O340" s="71"/>
      <c r="P340" s="196">
        <f>O340*H340</f>
        <v>0</v>
      </c>
      <c r="Q340" s="196">
        <v>0</v>
      </c>
      <c r="R340" s="196">
        <f>Q340*H340</f>
        <v>0</v>
      </c>
      <c r="S340" s="196">
        <v>0</v>
      </c>
      <c r="T340" s="197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198" t="s">
        <v>173</v>
      </c>
      <c r="AT340" s="198" t="s">
        <v>169</v>
      </c>
      <c r="AU340" s="198" t="s">
        <v>94</v>
      </c>
      <c r="AY340" s="17" t="s">
        <v>166</v>
      </c>
      <c r="BE340" s="199">
        <f>IF(N340="základní",J340,0)</f>
        <v>0</v>
      </c>
      <c r="BF340" s="199">
        <f>IF(N340="snížená",J340,0)</f>
        <v>0</v>
      </c>
      <c r="BG340" s="199">
        <f>IF(N340="zákl. přenesená",J340,0)</f>
        <v>0</v>
      </c>
      <c r="BH340" s="199">
        <f>IF(N340="sníž. přenesená",J340,0)</f>
        <v>0</v>
      </c>
      <c r="BI340" s="199">
        <f>IF(N340="nulová",J340,0)</f>
        <v>0</v>
      </c>
      <c r="BJ340" s="17" t="s">
        <v>84</v>
      </c>
      <c r="BK340" s="199">
        <f>ROUND(I340*H340,2)</f>
        <v>0</v>
      </c>
      <c r="BL340" s="17" t="s">
        <v>173</v>
      </c>
      <c r="BM340" s="198" t="s">
        <v>577</v>
      </c>
    </row>
    <row r="341" spans="1:65" s="13" customFormat="1" ht="11.25">
      <c r="B341" s="200"/>
      <c r="C341" s="201"/>
      <c r="D341" s="202" t="s">
        <v>175</v>
      </c>
      <c r="E341" s="203" t="s">
        <v>1</v>
      </c>
      <c r="F341" s="204" t="s">
        <v>368</v>
      </c>
      <c r="G341" s="201"/>
      <c r="H341" s="205">
        <v>91</v>
      </c>
      <c r="I341" s="206"/>
      <c r="J341" s="201"/>
      <c r="K341" s="201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175</v>
      </c>
      <c r="AU341" s="211" t="s">
        <v>94</v>
      </c>
      <c r="AV341" s="13" t="s">
        <v>86</v>
      </c>
      <c r="AW341" s="13" t="s">
        <v>32</v>
      </c>
      <c r="AX341" s="13" t="s">
        <v>84</v>
      </c>
      <c r="AY341" s="211" t="s">
        <v>166</v>
      </c>
    </row>
    <row r="342" spans="1:65" s="2" customFormat="1" ht="14.45" customHeight="1">
      <c r="A342" s="34"/>
      <c r="B342" s="35"/>
      <c r="C342" s="187" t="s">
        <v>578</v>
      </c>
      <c r="D342" s="187" t="s">
        <v>169</v>
      </c>
      <c r="E342" s="188" t="s">
        <v>370</v>
      </c>
      <c r="F342" s="189" t="s">
        <v>371</v>
      </c>
      <c r="G342" s="190" t="s">
        <v>97</v>
      </c>
      <c r="H342" s="191">
        <v>25</v>
      </c>
      <c r="I342" s="192"/>
      <c r="J342" s="193">
        <f>ROUND(I342*H342,2)</f>
        <v>0</v>
      </c>
      <c r="K342" s="189" t="s">
        <v>172</v>
      </c>
      <c r="L342" s="39"/>
      <c r="M342" s="194" t="s">
        <v>1</v>
      </c>
      <c r="N342" s="195" t="s">
        <v>41</v>
      </c>
      <c r="O342" s="71"/>
      <c r="P342" s="196">
        <f>O342*H342</f>
        <v>0</v>
      </c>
      <c r="Q342" s="196">
        <v>0</v>
      </c>
      <c r="R342" s="196">
        <f>Q342*H342</f>
        <v>0</v>
      </c>
      <c r="S342" s="196">
        <v>0</v>
      </c>
      <c r="T342" s="197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98" t="s">
        <v>173</v>
      </c>
      <c r="AT342" s="198" t="s">
        <v>169</v>
      </c>
      <c r="AU342" s="198" t="s">
        <v>94</v>
      </c>
      <c r="AY342" s="17" t="s">
        <v>166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7" t="s">
        <v>84</v>
      </c>
      <c r="BK342" s="199">
        <f>ROUND(I342*H342,2)</f>
        <v>0</v>
      </c>
      <c r="BL342" s="17" t="s">
        <v>173</v>
      </c>
      <c r="BM342" s="198" t="s">
        <v>579</v>
      </c>
    </row>
    <row r="343" spans="1:65" s="13" customFormat="1" ht="11.25">
      <c r="B343" s="200"/>
      <c r="C343" s="201"/>
      <c r="D343" s="202" t="s">
        <v>175</v>
      </c>
      <c r="E343" s="203" t="s">
        <v>1</v>
      </c>
      <c r="F343" s="204" t="s">
        <v>123</v>
      </c>
      <c r="G343" s="201"/>
      <c r="H343" s="205">
        <v>25</v>
      </c>
      <c r="I343" s="206"/>
      <c r="J343" s="201"/>
      <c r="K343" s="201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175</v>
      </c>
      <c r="AU343" s="211" t="s">
        <v>94</v>
      </c>
      <c r="AV343" s="13" t="s">
        <v>86</v>
      </c>
      <c r="AW343" s="13" t="s">
        <v>32</v>
      </c>
      <c r="AX343" s="13" t="s">
        <v>84</v>
      </c>
      <c r="AY343" s="211" t="s">
        <v>166</v>
      </c>
    </row>
    <row r="344" spans="1:65" s="2" customFormat="1" ht="14.45" customHeight="1">
      <c r="A344" s="34"/>
      <c r="B344" s="35"/>
      <c r="C344" s="212" t="s">
        <v>580</v>
      </c>
      <c r="D344" s="212" t="s">
        <v>200</v>
      </c>
      <c r="E344" s="213" t="s">
        <v>374</v>
      </c>
      <c r="F344" s="214" t="s">
        <v>375</v>
      </c>
      <c r="G344" s="215" t="s">
        <v>376</v>
      </c>
      <c r="H344" s="216">
        <v>11.6</v>
      </c>
      <c r="I344" s="217"/>
      <c r="J344" s="218">
        <f>ROUND(I344*H344,2)</f>
        <v>0</v>
      </c>
      <c r="K344" s="214" t="s">
        <v>204</v>
      </c>
      <c r="L344" s="219"/>
      <c r="M344" s="220" t="s">
        <v>1</v>
      </c>
      <c r="N344" s="221" t="s">
        <v>41</v>
      </c>
      <c r="O344" s="71"/>
      <c r="P344" s="196">
        <f>O344*H344</f>
        <v>0</v>
      </c>
      <c r="Q344" s="196">
        <v>0.2</v>
      </c>
      <c r="R344" s="196">
        <f>Q344*H344</f>
        <v>2.3199999999999998</v>
      </c>
      <c r="S344" s="196">
        <v>0</v>
      </c>
      <c r="T344" s="197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98" t="s">
        <v>173</v>
      </c>
      <c r="AT344" s="198" t="s">
        <v>200</v>
      </c>
      <c r="AU344" s="198" t="s">
        <v>94</v>
      </c>
      <c r="AY344" s="17" t="s">
        <v>166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7" t="s">
        <v>84</v>
      </c>
      <c r="BK344" s="199">
        <f>ROUND(I344*H344,2)</f>
        <v>0</v>
      </c>
      <c r="BL344" s="17" t="s">
        <v>173</v>
      </c>
      <c r="BM344" s="198" t="s">
        <v>581</v>
      </c>
    </row>
    <row r="345" spans="1:65" s="13" customFormat="1" ht="11.25">
      <c r="B345" s="200"/>
      <c r="C345" s="201"/>
      <c r="D345" s="202" t="s">
        <v>175</v>
      </c>
      <c r="E345" s="201"/>
      <c r="F345" s="204" t="s">
        <v>378</v>
      </c>
      <c r="G345" s="201"/>
      <c r="H345" s="205">
        <v>11.6</v>
      </c>
      <c r="I345" s="206"/>
      <c r="J345" s="201"/>
      <c r="K345" s="201"/>
      <c r="L345" s="207"/>
      <c r="M345" s="208"/>
      <c r="N345" s="209"/>
      <c r="O345" s="209"/>
      <c r="P345" s="209"/>
      <c r="Q345" s="209"/>
      <c r="R345" s="209"/>
      <c r="S345" s="209"/>
      <c r="T345" s="210"/>
      <c r="AT345" s="211" t="s">
        <v>175</v>
      </c>
      <c r="AU345" s="211" t="s">
        <v>94</v>
      </c>
      <c r="AV345" s="13" t="s">
        <v>86</v>
      </c>
      <c r="AW345" s="13" t="s">
        <v>4</v>
      </c>
      <c r="AX345" s="13" t="s">
        <v>84</v>
      </c>
      <c r="AY345" s="211" t="s">
        <v>166</v>
      </c>
    </row>
    <row r="346" spans="1:65" s="2" customFormat="1" ht="14.45" customHeight="1">
      <c r="A346" s="34"/>
      <c r="B346" s="35"/>
      <c r="C346" s="187" t="s">
        <v>582</v>
      </c>
      <c r="D346" s="187" t="s">
        <v>169</v>
      </c>
      <c r="E346" s="188" t="s">
        <v>396</v>
      </c>
      <c r="F346" s="189" t="s">
        <v>397</v>
      </c>
      <c r="G346" s="190" t="s">
        <v>376</v>
      </c>
      <c r="H346" s="191">
        <v>9.1199999999999992</v>
      </c>
      <c r="I346" s="192"/>
      <c r="J346" s="193">
        <f>ROUND(I346*H346,2)</f>
        <v>0</v>
      </c>
      <c r="K346" s="189" t="s">
        <v>172</v>
      </c>
      <c r="L346" s="39"/>
      <c r="M346" s="194" t="s">
        <v>1</v>
      </c>
      <c r="N346" s="195" t="s">
        <v>41</v>
      </c>
      <c r="O346" s="71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198" t="s">
        <v>173</v>
      </c>
      <c r="AT346" s="198" t="s">
        <v>169</v>
      </c>
      <c r="AU346" s="198" t="s">
        <v>94</v>
      </c>
      <c r="AY346" s="17" t="s">
        <v>166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7" t="s">
        <v>84</v>
      </c>
      <c r="BK346" s="199">
        <f>ROUND(I346*H346,2)</f>
        <v>0</v>
      </c>
      <c r="BL346" s="17" t="s">
        <v>173</v>
      </c>
      <c r="BM346" s="198" t="s">
        <v>583</v>
      </c>
    </row>
    <row r="347" spans="1:65" s="13" customFormat="1" ht="11.25">
      <c r="B347" s="200"/>
      <c r="C347" s="201"/>
      <c r="D347" s="202" t="s">
        <v>175</v>
      </c>
      <c r="E347" s="203" t="s">
        <v>1</v>
      </c>
      <c r="F347" s="204" t="s">
        <v>553</v>
      </c>
      <c r="G347" s="201"/>
      <c r="H347" s="205">
        <v>2.52</v>
      </c>
      <c r="I347" s="206"/>
      <c r="J347" s="201"/>
      <c r="K347" s="201"/>
      <c r="L347" s="207"/>
      <c r="M347" s="208"/>
      <c r="N347" s="209"/>
      <c r="O347" s="209"/>
      <c r="P347" s="209"/>
      <c r="Q347" s="209"/>
      <c r="R347" s="209"/>
      <c r="S347" s="209"/>
      <c r="T347" s="210"/>
      <c r="AT347" s="211" t="s">
        <v>175</v>
      </c>
      <c r="AU347" s="211" t="s">
        <v>94</v>
      </c>
      <c r="AV347" s="13" t="s">
        <v>86</v>
      </c>
      <c r="AW347" s="13" t="s">
        <v>32</v>
      </c>
      <c r="AX347" s="13" t="s">
        <v>76</v>
      </c>
      <c r="AY347" s="211" t="s">
        <v>166</v>
      </c>
    </row>
    <row r="348" spans="1:65" s="13" customFormat="1" ht="11.25">
      <c r="B348" s="200"/>
      <c r="C348" s="201"/>
      <c r="D348" s="202" t="s">
        <v>175</v>
      </c>
      <c r="E348" s="203" t="s">
        <v>1</v>
      </c>
      <c r="F348" s="204" t="s">
        <v>554</v>
      </c>
      <c r="G348" s="201"/>
      <c r="H348" s="205">
        <v>6.6</v>
      </c>
      <c r="I348" s="206"/>
      <c r="J348" s="201"/>
      <c r="K348" s="201"/>
      <c r="L348" s="207"/>
      <c r="M348" s="208"/>
      <c r="N348" s="209"/>
      <c r="O348" s="209"/>
      <c r="P348" s="209"/>
      <c r="Q348" s="209"/>
      <c r="R348" s="209"/>
      <c r="S348" s="209"/>
      <c r="T348" s="210"/>
      <c r="AT348" s="211" t="s">
        <v>175</v>
      </c>
      <c r="AU348" s="211" t="s">
        <v>94</v>
      </c>
      <c r="AV348" s="13" t="s">
        <v>86</v>
      </c>
      <c r="AW348" s="13" t="s">
        <v>32</v>
      </c>
      <c r="AX348" s="13" t="s">
        <v>76</v>
      </c>
      <c r="AY348" s="211" t="s">
        <v>166</v>
      </c>
    </row>
    <row r="349" spans="1:65" s="14" customFormat="1" ht="11.25">
      <c r="B349" s="222"/>
      <c r="C349" s="223"/>
      <c r="D349" s="202" t="s">
        <v>175</v>
      </c>
      <c r="E349" s="224" t="s">
        <v>1</v>
      </c>
      <c r="F349" s="225" t="s">
        <v>324</v>
      </c>
      <c r="G349" s="223"/>
      <c r="H349" s="226">
        <v>9.1199999999999992</v>
      </c>
      <c r="I349" s="227"/>
      <c r="J349" s="223"/>
      <c r="K349" s="223"/>
      <c r="L349" s="228"/>
      <c r="M349" s="229"/>
      <c r="N349" s="230"/>
      <c r="O349" s="230"/>
      <c r="P349" s="230"/>
      <c r="Q349" s="230"/>
      <c r="R349" s="230"/>
      <c r="S349" s="230"/>
      <c r="T349" s="231"/>
      <c r="AT349" s="232" t="s">
        <v>175</v>
      </c>
      <c r="AU349" s="232" t="s">
        <v>94</v>
      </c>
      <c r="AV349" s="14" t="s">
        <v>165</v>
      </c>
      <c r="AW349" s="14" t="s">
        <v>32</v>
      </c>
      <c r="AX349" s="14" t="s">
        <v>84</v>
      </c>
      <c r="AY349" s="232" t="s">
        <v>166</v>
      </c>
    </row>
    <row r="350" spans="1:65" s="2" customFormat="1" ht="14.45" customHeight="1">
      <c r="A350" s="34"/>
      <c r="B350" s="35"/>
      <c r="C350" s="187" t="s">
        <v>584</v>
      </c>
      <c r="D350" s="187" t="s">
        <v>169</v>
      </c>
      <c r="E350" s="188" t="s">
        <v>402</v>
      </c>
      <c r="F350" s="189" t="s">
        <v>403</v>
      </c>
      <c r="G350" s="190" t="s">
        <v>376</v>
      </c>
      <c r="H350" s="191">
        <v>9.1199999999999992</v>
      </c>
      <c r="I350" s="192"/>
      <c r="J350" s="193">
        <f>ROUND(I350*H350,2)</f>
        <v>0</v>
      </c>
      <c r="K350" s="189" t="s">
        <v>172</v>
      </c>
      <c r="L350" s="39"/>
      <c r="M350" s="194" t="s">
        <v>1</v>
      </c>
      <c r="N350" s="195" t="s">
        <v>41</v>
      </c>
      <c r="O350" s="71"/>
      <c r="P350" s="196">
        <f>O350*H350</f>
        <v>0</v>
      </c>
      <c r="Q350" s="196">
        <v>0</v>
      </c>
      <c r="R350" s="196">
        <f>Q350*H350</f>
        <v>0</v>
      </c>
      <c r="S350" s="196">
        <v>0</v>
      </c>
      <c r="T350" s="197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98" t="s">
        <v>173</v>
      </c>
      <c r="AT350" s="198" t="s">
        <v>169</v>
      </c>
      <c r="AU350" s="198" t="s">
        <v>94</v>
      </c>
      <c r="AY350" s="17" t="s">
        <v>166</v>
      </c>
      <c r="BE350" s="199">
        <f>IF(N350="základní",J350,0)</f>
        <v>0</v>
      </c>
      <c r="BF350" s="199">
        <f>IF(N350="snížená",J350,0)</f>
        <v>0</v>
      </c>
      <c r="BG350" s="199">
        <f>IF(N350="zákl. přenesená",J350,0)</f>
        <v>0</v>
      </c>
      <c r="BH350" s="199">
        <f>IF(N350="sníž. přenesená",J350,0)</f>
        <v>0</v>
      </c>
      <c r="BI350" s="199">
        <f>IF(N350="nulová",J350,0)</f>
        <v>0</v>
      </c>
      <c r="BJ350" s="17" t="s">
        <v>84</v>
      </c>
      <c r="BK350" s="199">
        <f>ROUND(I350*H350,2)</f>
        <v>0</v>
      </c>
      <c r="BL350" s="17" t="s">
        <v>173</v>
      </c>
      <c r="BM350" s="198" t="s">
        <v>585</v>
      </c>
    </row>
    <row r="351" spans="1:65" s="2" customFormat="1" ht="14.45" customHeight="1">
      <c r="A351" s="34"/>
      <c r="B351" s="35"/>
      <c r="C351" s="187" t="s">
        <v>586</v>
      </c>
      <c r="D351" s="187" t="s">
        <v>169</v>
      </c>
      <c r="E351" s="188" t="s">
        <v>406</v>
      </c>
      <c r="F351" s="189" t="s">
        <v>407</v>
      </c>
      <c r="G351" s="190" t="s">
        <v>376</v>
      </c>
      <c r="H351" s="191">
        <v>9.1199999999999992</v>
      </c>
      <c r="I351" s="192"/>
      <c r="J351" s="193">
        <f>ROUND(I351*H351,2)</f>
        <v>0</v>
      </c>
      <c r="K351" s="189" t="s">
        <v>172</v>
      </c>
      <c r="L351" s="39"/>
      <c r="M351" s="194" t="s">
        <v>1</v>
      </c>
      <c r="N351" s="195" t="s">
        <v>41</v>
      </c>
      <c r="O351" s="71"/>
      <c r="P351" s="196">
        <f>O351*H351</f>
        <v>0</v>
      </c>
      <c r="Q351" s="196">
        <v>0</v>
      </c>
      <c r="R351" s="196">
        <f>Q351*H351</f>
        <v>0</v>
      </c>
      <c r="S351" s="196">
        <v>0</v>
      </c>
      <c r="T351" s="197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98" t="s">
        <v>173</v>
      </c>
      <c r="AT351" s="198" t="s">
        <v>169</v>
      </c>
      <c r="AU351" s="198" t="s">
        <v>94</v>
      </c>
      <c r="AY351" s="17" t="s">
        <v>166</v>
      </c>
      <c r="BE351" s="199">
        <f>IF(N351="základní",J351,0)</f>
        <v>0</v>
      </c>
      <c r="BF351" s="199">
        <f>IF(N351="snížená",J351,0)</f>
        <v>0</v>
      </c>
      <c r="BG351" s="199">
        <f>IF(N351="zákl. přenesená",J351,0)</f>
        <v>0</v>
      </c>
      <c r="BH351" s="199">
        <f>IF(N351="sníž. přenesená",J351,0)</f>
        <v>0</v>
      </c>
      <c r="BI351" s="199">
        <f>IF(N351="nulová",J351,0)</f>
        <v>0</v>
      </c>
      <c r="BJ351" s="17" t="s">
        <v>84</v>
      </c>
      <c r="BK351" s="199">
        <f>ROUND(I351*H351,2)</f>
        <v>0</v>
      </c>
      <c r="BL351" s="17" t="s">
        <v>173</v>
      </c>
      <c r="BM351" s="198" t="s">
        <v>587</v>
      </c>
    </row>
    <row r="352" spans="1:65" s="2" customFormat="1" ht="14.45" customHeight="1">
      <c r="A352" s="34"/>
      <c r="B352" s="35"/>
      <c r="C352" s="212" t="s">
        <v>588</v>
      </c>
      <c r="D352" s="212" t="s">
        <v>200</v>
      </c>
      <c r="E352" s="213" t="s">
        <v>410</v>
      </c>
      <c r="F352" s="214" t="s">
        <v>411</v>
      </c>
      <c r="G352" s="215" t="s">
        <v>376</v>
      </c>
      <c r="H352" s="216">
        <v>9.1199999999999992</v>
      </c>
      <c r="I352" s="217"/>
      <c r="J352" s="218">
        <f>ROUND(I352*H352,2)</f>
        <v>0</v>
      </c>
      <c r="K352" s="214" t="s">
        <v>172</v>
      </c>
      <c r="L352" s="219"/>
      <c r="M352" s="220" t="s">
        <v>1</v>
      </c>
      <c r="N352" s="221" t="s">
        <v>41</v>
      </c>
      <c r="O352" s="71"/>
      <c r="P352" s="196">
        <f>O352*H352</f>
        <v>0</v>
      </c>
      <c r="Q352" s="196">
        <v>0</v>
      </c>
      <c r="R352" s="196">
        <f>Q352*H352</f>
        <v>0</v>
      </c>
      <c r="S352" s="196">
        <v>0</v>
      </c>
      <c r="T352" s="197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198" t="s">
        <v>173</v>
      </c>
      <c r="AT352" s="198" t="s">
        <v>200</v>
      </c>
      <c r="AU352" s="198" t="s">
        <v>94</v>
      </c>
      <c r="AY352" s="17" t="s">
        <v>166</v>
      </c>
      <c r="BE352" s="199">
        <f>IF(N352="základní",J352,0)</f>
        <v>0</v>
      </c>
      <c r="BF352" s="199">
        <f>IF(N352="snížená",J352,0)</f>
        <v>0</v>
      </c>
      <c r="BG352" s="199">
        <f>IF(N352="zákl. přenesená",J352,0)</f>
        <v>0</v>
      </c>
      <c r="BH352" s="199">
        <f>IF(N352="sníž. přenesená",J352,0)</f>
        <v>0</v>
      </c>
      <c r="BI352" s="199">
        <f>IF(N352="nulová",J352,0)</f>
        <v>0</v>
      </c>
      <c r="BJ352" s="17" t="s">
        <v>84</v>
      </c>
      <c r="BK352" s="199">
        <f>ROUND(I352*H352,2)</f>
        <v>0</v>
      </c>
      <c r="BL352" s="17" t="s">
        <v>173</v>
      </c>
      <c r="BM352" s="198" t="s">
        <v>589</v>
      </c>
    </row>
    <row r="353" spans="1:65" s="2" customFormat="1" ht="14.45" customHeight="1">
      <c r="A353" s="34"/>
      <c r="B353" s="35"/>
      <c r="C353" s="187" t="s">
        <v>590</v>
      </c>
      <c r="D353" s="187" t="s">
        <v>169</v>
      </c>
      <c r="E353" s="188" t="s">
        <v>534</v>
      </c>
      <c r="F353" s="189" t="s">
        <v>535</v>
      </c>
      <c r="G353" s="190" t="s">
        <v>183</v>
      </c>
      <c r="H353" s="191">
        <v>12</v>
      </c>
      <c r="I353" s="192"/>
      <c r="J353" s="193">
        <f>ROUND(I353*H353,2)</f>
        <v>0</v>
      </c>
      <c r="K353" s="189" t="s">
        <v>204</v>
      </c>
      <c r="L353" s="39"/>
      <c r="M353" s="194" t="s">
        <v>1</v>
      </c>
      <c r="N353" s="195" t="s">
        <v>41</v>
      </c>
      <c r="O353" s="71"/>
      <c r="P353" s="196">
        <f>O353*H353</f>
        <v>0</v>
      </c>
      <c r="Q353" s="196">
        <v>0</v>
      </c>
      <c r="R353" s="196">
        <f>Q353*H353</f>
        <v>0</v>
      </c>
      <c r="S353" s="196">
        <v>0</v>
      </c>
      <c r="T353" s="197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98" t="s">
        <v>173</v>
      </c>
      <c r="AT353" s="198" t="s">
        <v>169</v>
      </c>
      <c r="AU353" s="198" t="s">
        <v>94</v>
      </c>
      <c r="AY353" s="17" t="s">
        <v>166</v>
      </c>
      <c r="BE353" s="199">
        <f>IF(N353="základní",J353,0)</f>
        <v>0</v>
      </c>
      <c r="BF353" s="199">
        <f>IF(N353="snížená",J353,0)</f>
        <v>0</v>
      </c>
      <c r="BG353" s="199">
        <f>IF(N353="zákl. přenesená",J353,0)</f>
        <v>0</v>
      </c>
      <c r="BH353" s="199">
        <f>IF(N353="sníž. přenesená",J353,0)</f>
        <v>0</v>
      </c>
      <c r="BI353" s="199">
        <f>IF(N353="nulová",J353,0)</f>
        <v>0</v>
      </c>
      <c r="BJ353" s="17" t="s">
        <v>84</v>
      </c>
      <c r="BK353" s="199">
        <f>ROUND(I353*H353,2)</f>
        <v>0</v>
      </c>
      <c r="BL353" s="17" t="s">
        <v>173</v>
      </c>
      <c r="BM353" s="198" t="s">
        <v>591</v>
      </c>
    </row>
    <row r="354" spans="1:65" s="13" customFormat="1" ht="11.25">
      <c r="B354" s="200"/>
      <c r="C354" s="201"/>
      <c r="D354" s="202" t="s">
        <v>175</v>
      </c>
      <c r="E354" s="203" t="s">
        <v>1</v>
      </c>
      <c r="F354" s="204" t="s">
        <v>537</v>
      </c>
      <c r="G354" s="201"/>
      <c r="H354" s="205">
        <v>12</v>
      </c>
      <c r="I354" s="206"/>
      <c r="J354" s="201"/>
      <c r="K354" s="201"/>
      <c r="L354" s="207"/>
      <c r="M354" s="208"/>
      <c r="N354" s="209"/>
      <c r="O354" s="209"/>
      <c r="P354" s="209"/>
      <c r="Q354" s="209"/>
      <c r="R354" s="209"/>
      <c r="S354" s="209"/>
      <c r="T354" s="210"/>
      <c r="AT354" s="211" t="s">
        <v>175</v>
      </c>
      <c r="AU354" s="211" t="s">
        <v>94</v>
      </c>
      <c r="AV354" s="13" t="s">
        <v>86</v>
      </c>
      <c r="AW354" s="13" t="s">
        <v>32</v>
      </c>
      <c r="AX354" s="13" t="s">
        <v>84</v>
      </c>
      <c r="AY354" s="211" t="s">
        <v>166</v>
      </c>
    </row>
    <row r="355" spans="1:65" s="2" customFormat="1" ht="14.45" customHeight="1">
      <c r="A355" s="34"/>
      <c r="B355" s="35"/>
      <c r="C355" s="187" t="s">
        <v>592</v>
      </c>
      <c r="D355" s="187" t="s">
        <v>169</v>
      </c>
      <c r="E355" s="188" t="s">
        <v>593</v>
      </c>
      <c r="F355" s="189" t="s">
        <v>594</v>
      </c>
      <c r="G355" s="190" t="s">
        <v>183</v>
      </c>
      <c r="H355" s="191">
        <v>6</v>
      </c>
      <c r="I355" s="192"/>
      <c r="J355" s="193">
        <f>ROUND(I355*H355,2)</f>
        <v>0</v>
      </c>
      <c r="K355" s="189" t="s">
        <v>172</v>
      </c>
      <c r="L355" s="39"/>
      <c r="M355" s="194" t="s">
        <v>1</v>
      </c>
      <c r="N355" s="195" t="s">
        <v>41</v>
      </c>
      <c r="O355" s="71"/>
      <c r="P355" s="196">
        <f>O355*H355</f>
        <v>0</v>
      </c>
      <c r="Q355" s="196">
        <v>0</v>
      </c>
      <c r="R355" s="196">
        <f>Q355*H355</f>
        <v>0</v>
      </c>
      <c r="S355" s="196">
        <v>0</v>
      </c>
      <c r="T355" s="197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98" t="s">
        <v>173</v>
      </c>
      <c r="AT355" s="198" t="s">
        <v>169</v>
      </c>
      <c r="AU355" s="198" t="s">
        <v>94</v>
      </c>
      <c r="AY355" s="17" t="s">
        <v>166</v>
      </c>
      <c r="BE355" s="199">
        <f>IF(N355="základní",J355,0)</f>
        <v>0</v>
      </c>
      <c r="BF355" s="199">
        <f>IF(N355="snížená",J355,0)</f>
        <v>0</v>
      </c>
      <c r="BG355" s="199">
        <f>IF(N355="zákl. přenesená",J355,0)</f>
        <v>0</v>
      </c>
      <c r="BH355" s="199">
        <f>IF(N355="sníž. přenesená",J355,0)</f>
        <v>0</v>
      </c>
      <c r="BI355" s="199">
        <f>IF(N355="nulová",J355,0)</f>
        <v>0</v>
      </c>
      <c r="BJ355" s="17" t="s">
        <v>84</v>
      </c>
      <c r="BK355" s="199">
        <f>ROUND(I355*H355,2)</f>
        <v>0</v>
      </c>
      <c r="BL355" s="17" t="s">
        <v>173</v>
      </c>
      <c r="BM355" s="198" t="s">
        <v>595</v>
      </c>
    </row>
    <row r="356" spans="1:65" s="13" customFormat="1" ht="11.25">
      <c r="B356" s="200"/>
      <c r="C356" s="201"/>
      <c r="D356" s="202" t="s">
        <v>175</v>
      </c>
      <c r="E356" s="203" t="s">
        <v>1</v>
      </c>
      <c r="F356" s="204" t="s">
        <v>100</v>
      </c>
      <c r="G356" s="201"/>
      <c r="H356" s="205">
        <v>6</v>
      </c>
      <c r="I356" s="206"/>
      <c r="J356" s="201"/>
      <c r="K356" s="201"/>
      <c r="L356" s="207"/>
      <c r="M356" s="208"/>
      <c r="N356" s="209"/>
      <c r="O356" s="209"/>
      <c r="P356" s="209"/>
      <c r="Q356" s="209"/>
      <c r="R356" s="209"/>
      <c r="S356" s="209"/>
      <c r="T356" s="210"/>
      <c r="AT356" s="211" t="s">
        <v>175</v>
      </c>
      <c r="AU356" s="211" t="s">
        <v>94</v>
      </c>
      <c r="AV356" s="13" t="s">
        <v>86</v>
      </c>
      <c r="AW356" s="13" t="s">
        <v>32</v>
      </c>
      <c r="AX356" s="13" t="s">
        <v>84</v>
      </c>
      <c r="AY356" s="211" t="s">
        <v>166</v>
      </c>
    </row>
    <row r="357" spans="1:65" s="12" customFormat="1" ht="20.85" customHeight="1">
      <c r="B357" s="171"/>
      <c r="C357" s="172"/>
      <c r="D357" s="173" t="s">
        <v>75</v>
      </c>
      <c r="E357" s="185" t="s">
        <v>596</v>
      </c>
      <c r="F357" s="185" t="s">
        <v>597</v>
      </c>
      <c r="G357" s="172"/>
      <c r="H357" s="172"/>
      <c r="I357" s="175"/>
      <c r="J357" s="186">
        <f>BK357</f>
        <v>0</v>
      </c>
      <c r="K357" s="172"/>
      <c r="L357" s="177"/>
      <c r="M357" s="178"/>
      <c r="N357" s="179"/>
      <c r="O357" s="179"/>
      <c r="P357" s="180">
        <f>SUM(P358:P381)</f>
        <v>0</v>
      </c>
      <c r="Q357" s="179"/>
      <c r="R357" s="180">
        <f>SUM(R358:R381)</f>
        <v>0</v>
      </c>
      <c r="S357" s="179"/>
      <c r="T357" s="181">
        <f>SUM(T358:T381)</f>
        <v>0</v>
      </c>
      <c r="AR357" s="182" t="s">
        <v>165</v>
      </c>
      <c r="AT357" s="183" t="s">
        <v>75</v>
      </c>
      <c r="AU357" s="183" t="s">
        <v>86</v>
      </c>
      <c r="AY357" s="182" t="s">
        <v>166</v>
      </c>
      <c r="BK357" s="184">
        <f>SUM(BK358:BK381)</f>
        <v>0</v>
      </c>
    </row>
    <row r="358" spans="1:65" s="2" customFormat="1" ht="14.45" customHeight="1">
      <c r="A358" s="34"/>
      <c r="B358" s="35"/>
      <c r="C358" s="187" t="s">
        <v>98</v>
      </c>
      <c r="D358" s="187" t="s">
        <v>169</v>
      </c>
      <c r="E358" s="188" t="s">
        <v>494</v>
      </c>
      <c r="F358" s="189" t="s">
        <v>495</v>
      </c>
      <c r="G358" s="190" t="s">
        <v>97</v>
      </c>
      <c r="H358" s="191">
        <v>6</v>
      </c>
      <c r="I358" s="192"/>
      <c r="J358" s="193">
        <f>ROUND(I358*H358,2)</f>
        <v>0</v>
      </c>
      <c r="K358" s="189" t="s">
        <v>172</v>
      </c>
      <c r="L358" s="39"/>
      <c r="M358" s="194" t="s">
        <v>1</v>
      </c>
      <c r="N358" s="195" t="s">
        <v>41</v>
      </c>
      <c r="O358" s="71"/>
      <c r="P358" s="196">
        <f>O358*H358</f>
        <v>0</v>
      </c>
      <c r="Q358" s="196">
        <v>0</v>
      </c>
      <c r="R358" s="196">
        <f>Q358*H358</f>
        <v>0</v>
      </c>
      <c r="S358" s="196">
        <v>0</v>
      </c>
      <c r="T358" s="197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198" t="s">
        <v>173</v>
      </c>
      <c r="AT358" s="198" t="s">
        <v>169</v>
      </c>
      <c r="AU358" s="198" t="s">
        <v>94</v>
      </c>
      <c r="AY358" s="17" t="s">
        <v>166</v>
      </c>
      <c r="BE358" s="199">
        <f>IF(N358="základní",J358,0)</f>
        <v>0</v>
      </c>
      <c r="BF358" s="199">
        <f>IF(N358="snížená",J358,0)</f>
        <v>0</v>
      </c>
      <c r="BG358" s="199">
        <f>IF(N358="zákl. přenesená",J358,0)</f>
        <v>0</v>
      </c>
      <c r="BH358" s="199">
        <f>IF(N358="sníž. přenesená",J358,0)</f>
        <v>0</v>
      </c>
      <c r="BI358" s="199">
        <f>IF(N358="nulová",J358,0)</f>
        <v>0</v>
      </c>
      <c r="BJ358" s="17" t="s">
        <v>84</v>
      </c>
      <c r="BK358" s="199">
        <f>ROUND(I358*H358,2)</f>
        <v>0</v>
      </c>
      <c r="BL358" s="17" t="s">
        <v>173</v>
      </c>
      <c r="BM358" s="198" t="s">
        <v>598</v>
      </c>
    </row>
    <row r="359" spans="1:65" s="13" customFormat="1" ht="11.25">
      <c r="B359" s="200"/>
      <c r="C359" s="201"/>
      <c r="D359" s="202" t="s">
        <v>175</v>
      </c>
      <c r="E359" s="203" t="s">
        <v>1</v>
      </c>
      <c r="F359" s="204" t="s">
        <v>599</v>
      </c>
      <c r="G359" s="201"/>
      <c r="H359" s="205">
        <v>6</v>
      </c>
      <c r="I359" s="206"/>
      <c r="J359" s="201"/>
      <c r="K359" s="201"/>
      <c r="L359" s="207"/>
      <c r="M359" s="208"/>
      <c r="N359" s="209"/>
      <c r="O359" s="209"/>
      <c r="P359" s="209"/>
      <c r="Q359" s="209"/>
      <c r="R359" s="209"/>
      <c r="S359" s="209"/>
      <c r="T359" s="210"/>
      <c r="AT359" s="211" t="s">
        <v>175</v>
      </c>
      <c r="AU359" s="211" t="s">
        <v>94</v>
      </c>
      <c r="AV359" s="13" t="s">
        <v>86</v>
      </c>
      <c r="AW359" s="13" t="s">
        <v>32</v>
      </c>
      <c r="AX359" s="13" t="s">
        <v>84</v>
      </c>
      <c r="AY359" s="211" t="s">
        <v>166</v>
      </c>
    </row>
    <row r="360" spans="1:65" s="2" customFormat="1" ht="14.45" customHeight="1">
      <c r="A360" s="34"/>
      <c r="B360" s="35"/>
      <c r="C360" s="187" t="s">
        <v>600</v>
      </c>
      <c r="D360" s="187" t="s">
        <v>169</v>
      </c>
      <c r="E360" s="188" t="s">
        <v>499</v>
      </c>
      <c r="F360" s="189" t="s">
        <v>500</v>
      </c>
      <c r="G360" s="190" t="s">
        <v>97</v>
      </c>
      <c r="H360" s="191">
        <v>85</v>
      </c>
      <c r="I360" s="192"/>
      <c r="J360" s="193">
        <f>ROUND(I360*H360,2)</f>
        <v>0</v>
      </c>
      <c r="K360" s="189" t="s">
        <v>172</v>
      </c>
      <c r="L360" s="39"/>
      <c r="M360" s="194" t="s">
        <v>1</v>
      </c>
      <c r="N360" s="195" t="s">
        <v>41</v>
      </c>
      <c r="O360" s="71"/>
      <c r="P360" s="196">
        <f>O360*H360</f>
        <v>0</v>
      </c>
      <c r="Q360" s="196">
        <v>0</v>
      </c>
      <c r="R360" s="196">
        <f>Q360*H360</f>
        <v>0</v>
      </c>
      <c r="S360" s="196">
        <v>0</v>
      </c>
      <c r="T360" s="197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98" t="s">
        <v>173</v>
      </c>
      <c r="AT360" s="198" t="s">
        <v>169</v>
      </c>
      <c r="AU360" s="198" t="s">
        <v>94</v>
      </c>
      <c r="AY360" s="17" t="s">
        <v>166</v>
      </c>
      <c r="BE360" s="199">
        <f>IF(N360="základní",J360,0)</f>
        <v>0</v>
      </c>
      <c r="BF360" s="199">
        <f>IF(N360="snížená",J360,0)</f>
        <v>0</v>
      </c>
      <c r="BG360" s="199">
        <f>IF(N360="zákl. přenesená",J360,0)</f>
        <v>0</v>
      </c>
      <c r="BH360" s="199">
        <f>IF(N360="sníž. přenesená",J360,0)</f>
        <v>0</v>
      </c>
      <c r="BI360" s="199">
        <f>IF(N360="nulová",J360,0)</f>
        <v>0</v>
      </c>
      <c r="BJ360" s="17" t="s">
        <v>84</v>
      </c>
      <c r="BK360" s="199">
        <f>ROUND(I360*H360,2)</f>
        <v>0</v>
      </c>
      <c r="BL360" s="17" t="s">
        <v>173</v>
      </c>
      <c r="BM360" s="198" t="s">
        <v>601</v>
      </c>
    </row>
    <row r="361" spans="1:65" s="13" customFormat="1" ht="11.25">
      <c r="B361" s="200"/>
      <c r="C361" s="201"/>
      <c r="D361" s="202" t="s">
        <v>175</v>
      </c>
      <c r="E361" s="203" t="s">
        <v>1</v>
      </c>
      <c r="F361" s="204" t="s">
        <v>602</v>
      </c>
      <c r="G361" s="201"/>
      <c r="H361" s="205">
        <v>85</v>
      </c>
      <c r="I361" s="206"/>
      <c r="J361" s="201"/>
      <c r="K361" s="201"/>
      <c r="L361" s="207"/>
      <c r="M361" s="208"/>
      <c r="N361" s="209"/>
      <c r="O361" s="209"/>
      <c r="P361" s="209"/>
      <c r="Q361" s="209"/>
      <c r="R361" s="209"/>
      <c r="S361" s="209"/>
      <c r="T361" s="210"/>
      <c r="AT361" s="211" t="s">
        <v>175</v>
      </c>
      <c r="AU361" s="211" t="s">
        <v>94</v>
      </c>
      <c r="AV361" s="13" t="s">
        <v>86</v>
      </c>
      <c r="AW361" s="13" t="s">
        <v>32</v>
      </c>
      <c r="AX361" s="13" t="s">
        <v>84</v>
      </c>
      <c r="AY361" s="211" t="s">
        <v>166</v>
      </c>
    </row>
    <row r="362" spans="1:65" s="2" customFormat="1" ht="14.45" customHeight="1">
      <c r="A362" s="34"/>
      <c r="B362" s="35"/>
      <c r="C362" s="187" t="s">
        <v>603</v>
      </c>
      <c r="D362" s="187" t="s">
        <v>169</v>
      </c>
      <c r="E362" s="188" t="s">
        <v>504</v>
      </c>
      <c r="F362" s="189" t="s">
        <v>505</v>
      </c>
      <c r="G362" s="190" t="s">
        <v>97</v>
      </c>
      <c r="H362" s="191">
        <v>25</v>
      </c>
      <c r="I362" s="192"/>
      <c r="J362" s="193">
        <f>ROUND(I362*H362,2)</f>
        <v>0</v>
      </c>
      <c r="K362" s="189" t="s">
        <v>172</v>
      </c>
      <c r="L362" s="39"/>
      <c r="M362" s="194" t="s">
        <v>1</v>
      </c>
      <c r="N362" s="195" t="s">
        <v>41</v>
      </c>
      <c r="O362" s="71"/>
      <c r="P362" s="196">
        <f>O362*H362</f>
        <v>0</v>
      </c>
      <c r="Q362" s="196">
        <v>0</v>
      </c>
      <c r="R362" s="196">
        <f>Q362*H362</f>
        <v>0</v>
      </c>
      <c r="S362" s="196">
        <v>0</v>
      </c>
      <c r="T362" s="197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198" t="s">
        <v>173</v>
      </c>
      <c r="AT362" s="198" t="s">
        <v>169</v>
      </c>
      <c r="AU362" s="198" t="s">
        <v>94</v>
      </c>
      <c r="AY362" s="17" t="s">
        <v>166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7" t="s">
        <v>84</v>
      </c>
      <c r="BK362" s="199">
        <f>ROUND(I362*H362,2)</f>
        <v>0</v>
      </c>
      <c r="BL362" s="17" t="s">
        <v>173</v>
      </c>
      <c r="BM362" s="198" t="s">
        <v>604</v>
      </c>
    </row>
    <row r="363" spans="1:65" s="13" customFormat="1" ht="11.25">
      <c r="B363" s="200"/>
      <c r="C363" s="201"/>
      <c r="D363" s="202" t="s">
        <v>175</v>
      </c>
      <c r="E363" s="203" t="s">
        <v>1</v>
      </c>
      <c r="F363" s="204" t="s">
        <v>605</v>
      </c>
      <c r="G363" s="201"/>
      <c r="H363" s="205">
        <v>25</v>
      </c>
      <c r="I363" s="206"/>
      <c r="J363" s="201"/>
      <c r="K363" s="201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175</v>
      </c>
      <c r="AU363" s="211" t="s">
        <v>94</v>
      </c>
      <c r="AV363" s="13" t="s">
        <v>86</v>
      </c>
      <c r="AW363" s="13" t="s">
        <v>32</v>
      </c>
      <c r="AX363" s="13" t="s">
        <v>84</v>
      </c>
      <c r="AY363" s="211" t="s">
        <v>166</v>
      </c>
    </row>
    <row r="364" spans="1:65" s="2" customFormat="1" ht="14.45" customHeight="1">
      <c r="A364" s="34"/>
      <c r="B364" s="35"/>
      <c r="C364" s="187" t="s">
        <v>606</v>
      </c>
      <c r="D364" s="187" t="s">
        <v>169</v>
      </c>
      <c r="E364" s="188" t="s">
        <v>519</v>
      </c>
      <c r="F364" s="189" t="s">
        <v>520</v>
      </c>
      <c r="G364" s="190" t="s">
        <v>97</v>
      </c>
      <c r="H364" s="191">
        <v>1530</v>
      </c>
      <c r="I364" s="192"/>
      <c r="J364" s="193">
        <f>ROUND(I364*H364,2)</f>
        <v>0</v>
      </c>
      <c r="K364" s="189" t="s">
        <v>172</v>
      </c>
      <c r="L364" s="39"/>
      <c r="M364" s="194" t="s">
        <v>1</v>
      </c>
      <c r="N364" s="195" t="s">
        <v>41</v>
      </c>
      <c r="O364" s="71"/>
      <c r="P364" s="196">
        <f>O364*H364</f>
        <v>0</v>
      </c>
      <c r="Q364" s="196">
        <v>0</v>
      </c>
      <c r="R364" s="196">
        <f>Q364*H364</f>
        <v>0</v>
      </c>
      <c r="S364" s="196">
        <v>0</v>
      </c>
      <c r="T364" s="197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198" t="s">
        <v>173</v>
      </c>
      <c r="AT364" s="198" t="s">
        <v>169</v>
      </c>
      <c r="AU364" s="198" t="s">
        <v>94</v>
      </c>
      <c r="AY364" s="17" t="s">
        <v>166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7" t="s">
        <v>84</v>
      </c>
      <c r="BK364" s="199">
        <f>ROUND(I364*H364,2)</f>
        <v>0</v>
      </c>
      <c r="BL364" s="17" t="s">
        <v>173</v>
      </c>
      <c r="BM364" s="198" t="s">
        <v>607</v>
      </c>
    </row>
    <row r="365" spans="1:65" s="13" customFormat="1" ht="11.25">
      <c r="B365" s="200"/>
      <c r="C365" s="201"/>
      <c r="D365" s="202" t="s">
        <v>175</v>
      </c>
      <c r="E365" s="203" t="s">
        <v>1</v>
      </c>
      <c r="F365" s="204" t="s">
        <v>522</v>
      </c>
      <c r="G365" s="201"/>
      <c r="H365" s="205">
        <v>1530</v>
      </c>
      <c r="I365" s="206"/>
      <c r="J365" s="201"/>
      <c r="K365" s="201"/>
      <c r="L365" s="207"/>
      <c r="M365" s="208"/>
      <c r="N365" s="209"/>
      <c r="O365" s="209"/>
      <c r="P365" s="209"/>
      <c r="Q365" s="209"/>
      <c r="R365" s="209"/>
      <c r="S365" s="209"/>
      <c r="T365" s="210"/>
      <c r="AT365" s="211" t="s">
        <v>175</v>
      </c>
      <c r="AU365" s="211" t="s">
        <v>94</v>
      </c>
      <c r="AV365" s="13" t="s">
        <v>86</v>
      </c>
      <c r="AW365" s="13" t="s">
        <v>32</v>
      </c>
      <c r="AX365" s="13" t="s">
        <v>84</v>
      </c>
      <c r="AY365" s="211" t="s">
        <v>166</v>
      </c>
    </row>
    <row r="366" spans="1:65" s="2" customFormat="1" ht="14.45" customHeight="1">
      <c r="A366" s="34"/>
      <c r="B366" s="35"/>
      <c r="C366" s="187" t="s">
        <v>608</v>
      </c>
      <c r="D366" s="187" t="s">
        <v>169</v>
      </c>
      <c r="E366" s="188" t="s">
        <v>524</v>
      </c>
      <c r="F366" s="189" t="s">
        <v>525</v>
      </c>
      <c r="G366" s="190" t="s">
        <v>97</v>
      </c>
      <c r="H366" s="191">
        <v>330</v>
      </c>
      <c r="I366" s="192"/>
      <c r="J366" s="193">
        <f>ROUND(I366*H366,2)</f>
        <v>0</v>
      </c>
      <c r="K366" s="189" t="s">
        <v>172</v>
      </c>
      <c r="L366" s="39"/>
      <c r="M366" s="194" t="s">
        <v>1</v>
      </c>
      <c r="N366" s="195" t="s">
        <v>41</v>
      </c>
      <c r="O366" s="71"/>
      <c r="P366" s="196">
        <f>O366*H366</f>
        <v>0</v>
      </c>
      <c r="Q366" s="196">
        <v>0</v>
      </c>
      <c r="R366" s="196">
        <f>Q366*H366</f>
        <v>0</v>
      </c>
      <c r="S366" s="196">
        <v>0</v>
      </c>
      <c r="T366" s="197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198" t="s">
        <v>173</v>
      </c>
      <c r="AT366" s="198" t="s">
        <v>169</v>
      </c>
      <c r="AU366" s="198" t="s">
        <v>94</v>
      </c>
      <c r="AY366" s="17" t="s">
        <v>166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7" t="s">
        <v>84</v>
      </c>
      <c r="BK366" s="199">
        <f>ROUND(I366*H366,2)</f>
        <v>0</v>
      </c>
      <c r="BL366" s="17" t="s">
        <v>173</v>
      </c>
      <c r="BM366" s="198" t="s">
        <v>609</v>
      </c>
    </row>
    <row r="367" spans="1:65" s="13" customFormat="1" ht="11.25">
      <c r="B367" s="200"/>
      <c r="C367" s="201"/>
      <c r="D367" s="202" t="s">
        <v>175</v>
      </c>
      <c r="E367" s="203" t="s">
        <v>1</v>
      </c>
      <c r="F367" s="204" t="s">
        <v>527</v>
      </c>
      <c r="G367" s="201"/>
      <c r="H367" s="205">
        <v>330</v>
      </c>
      <c r="I367" s="206"/>
      <c r="J367" s="201"/>
      <c r="K367" s="201"/>
      <c r="L367" s="207"/>
      <c r="M367" s="208"/>
      <c r="N367" s="209"/>
      <c r="O367" s="209"/>
      <c r="P367" s="209"/>
      <c r="Q367" s="209"/>
      <c r="R367" s="209"/>
      <c r="S367" s="209"/>
      <c r="T367" s="210"/>
      <c r="AT367" s="211" t="s">
        <v>175</v>
      </c>
      <c r="AU367" s="211" t="s">
        <v>94</v>
      </c>
      <c r="AV367" s="13" t="s">
        <v>86</v>
      </c>
      <c r="AW367" s="13" t="s">
        <v>32</v>
      </c>
      <c r="AX367" s="13" t="s">
        <v>84</v>
      </c>
      <c r="AY367" s="211" t="s">
        <v>166</v>
      </c>
    </row>
    <row r="368" spans="1:65" s="2" customFormat="1" ht="14.45" customHeight="1">
      <c r="A368" s="34"/>
      <c r="B368" s="35"/>
      <c r="C368" s="187" t="s">
        <v>610</v>
      </c>
      <c r="D368" s="187" t="s">
        <v>169</v>
      </c>
      <c r="E368" s="188" t="s">
        <v>231</v>
      </c>
      <c r="F368" s="189" t="s">
        <v>232</v>
      </c>
      <c r="G368" s="190" t="s">
        <v>203</v>
      </c>
      <c r="H368" s="191">
        <v>5.58</v>
      </c>
      <c r="I368" s="192"/>
      <c r="J368" s="193">
        <f>ROUND(I368*H368,2)</f>
        <v>0</v>
      </c>
      <c r="K368" s="189" t="s">
        <v>172</v>
      </c>
      <c r="L368" s="39"/>
      <c r="M368" s="194" t="s">
        <v>1</v>
      </c>
      <c r="N368" s="195" t="s">
        <v>41</v>
      </c>
      <c r="O368" s="71"/>
      <c r="P368" s="196">
        <f>O368*H368</f>
        <v>0</v>
      </c>
      <c r="Q368" s="196">
        <v>0</v>
      </c>
      <c r="R368" s="196">
        <f>Q368*H368</f>
        <v>0</v>
      </c>
      <c r="S368" s="196">
        <v>0</v>
      </c>
      <c r="T368" s="197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198" t="s">
        <v>173</v>
      </c>
      <c r="AT368" s="198" t="s">
        <v>169</v>
      </c>
      <c r="AU368" s="198" t="s">
        <v>94</v>
      </c>
      <c r="AY368" s="17" t="s">
        <v>166</v>
      </c>
      <c r="BE368" s="199">
        <f>IF(N368="základní",J368,0)</f>
        <v>0</v>
      </c>
      <c r="BF368" s="199">
        <f>IF(N368="snížená",J368,0)</f>
        <v>0</v>
      </c>
      <c r="BG368" s="199">
        <f>IF(N368="zákl. přenesená",J368,0)</f>
        <v>0</v>
      </c>
      <c r="BH368" s="199">
        <f>IF(N368="sníž. přenesená",J368,0)</f>
        <v>0</v>
      </c>
      <c r="BI368" s="199">
        <f>IF(N368="nulová",J368,0)</f>
        <v>0</v>
      </c>
      <c r="BJ368" s="17" t="s">
        <v>84</v>
      </c>
      <c r="BK368" s="199">
        <f>ROUND(I368*H368,2)</f>
        <v>0</v>
      </c>
      <c r="BL368" s="17" t="s">
        <v>173</v>
      </c>
      <c r="BM368" s="198" t="s">
        <v>611</v>
      </c>
    </row>
    <row r="369" spans="1:65" s="13" customFormat="1" ht="11.25">
      <c r="B369" s="200"/>
      <c r="C369" s="201"/>
      <c r="D369" s="202" t="s">
        <v>175</v>
      </c>
      <c r="E369" s="203" t="s">
        <v>1</v>
      </c>
      <c r="F369" s="204" t="s">
        <v>531</v>
      </c>
      <c r="G369" s="201"/>
      <c r="H369" s="205">
        <v>55.8</v>
      </c>
      <c r="I369" s="206"/>
      <c r="J369" s="201"/>
      <c r="K369" s="201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175</v>
      </c>
      <c r="AU369" s="211" t="s">
        <v>94</v>
      </c>
      <c r="AV369" s="13" t="s">
        <v>86</v>
      </c>
      <c r="AW369" s="13" t="s">
        <v>32</v>
      </c>
      <c r="AX369" s="13" t="s">
        <v>76</v>
      </c>
      <c r="AY369" s="211" t="s">
        <v>166</v>
      </c>
    </row>
    <row r="370" spans="1:65" s="13" customFormat="1" ht="11.25">
      <c r="B370" s="200"/>
      <c r="C370" s="201"/>
      <c r="D370" s="202" t="s">
        <v>175</v>
      </c>
      <c r="E370" s="203" t="s">
        <v>1</v>
      </c>
      <c r="F370" s="204" t="s">
        <v>532</v>
      </c>
      <c r="G370" s="201"/>
      <c r="H370" s="205">
        <v>5.58</v>
      </c>
      <c r="I370" s="206"/>
      <c r="J370" s="201"/>
      <c r="K370" s="201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175</v>
      </c>
      <c r="AU370" s="211" t="s">
        <v>94</v>
      </c>
      <c r="AV370" s="13" t="s">
        <v>86</v>
      </c>
      <c r="AW370" s="13" t="s">
        <v>32</v>
      </c>
      <c r="AX370" s="13" t="s">
        <v>84</v>
      </c>
      <c r="AY370" s="211" t="s">
        <v>166</v>
      </c>
    </row>
    <row r="371" spans="1:65" s="2" customFormat="1" ht="14.45" customHeight="1">
      <c r="A371" s="34"/>
      <c r="B371" s="35"/>
      <c r="C371" s="187" t="s">
        <v>612</v>
      </c>
      <c r="D371" s="187" t="s">
        <v>169</v>
      </c>
      <c r="E371" s="188" t="s">
        <v>396</v>
      </c>
      <c r="F371" s="189" t="s">
        <v>397</v>
      </c>
      <c r="G371" s="190" t="s">
        <v>376</v>
      </c>
      <c r="H371" s="191">
        <v>6.08</v>
      </c>
      <c r="I371" s="192"/>
      <c r="J371" s="193">
        <f>ROUND(I371*H371,2)</f>
        <v>0</v>
      </c>
      <c r="K371" s="189" t="s">
        <v>172</v>
      </c>
      <c r="L371" s="39"/>
      <c r="M371" s="194" t="s">
        <v>1</v>
      </c>
      <c r="N371" s="195" t="s">
        <v>41</v>
      </c>
      <c r="O371" s="71"/>
      <c r="P371" s="196">
        <f>O371*H371</f>
        <v>0</v>
      </c>
      <c r="Q371" s="196">
        <v>0</v>
      </c>
      <c r="R371" s="196">
        <f>Q371*H371</f>
        <v>0</v>
      </c>
      <c r="S371" s="196">
        <v>0</v>
      </c>
      <c r="T371" s="197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198" t="s">
        <v>173</v>
      </c>
      <c r="AT371" s="198" t="s">
        <v>169</v>
      </c>
      <c r="AU371" s="198" t="s">
        <v>94</v>
      </c>
      <c r="AY371" s="17" t="s">
        <v>166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7" t="s">
        <v>84</v>
      </c>
      <c r="BK371" s="199">
        <f>ROUND(I371*H371,2)</f>
        <v>0</v>
      </c>
      <c r="BL371" s="17" t="s">
        <v>173</v>
      </c>
      <c r="BM371" s="198" t="s">
        <v>613</v>
      </c>
    </row>
    <row r="372" spans="1:65" s="13" customFormat="1" ht="11.25">
      <c r="B372" s="200"/>
      <c r="C372" s="201"/>
      <c r="D372" s="202" t="s">
        <v>175</v>
      </c>
      <c r="E372" s="203" t="s">
        <v>1</v>
      </c>
      <c r="F372" s="204" t="s">
        <v>614</v>
      </c>
      <c r="G372" s="201"/>
      <c r="H372" s="205">
        <v>1.68</v>
      </c>
      <c r="I372" s="206"/>
      <c r="J372" s="201"/>
      <c r="K372" s="201"/>
      <c r="L372" s="207"/>
      <c r="M372" s="208"/>
      <c r="N372" s="209"/>
      <c r="O372" s="209"/>
      <c r="P372" s="209"/>
      <c r="Q372" s="209"/>
      <c r="R372" s="209"/>
      <c r="S372" s="209"/>
      <c r="T372" s="210"/>
      <c r="AT372" s="211" t="s">
        <v>175</v>
      </c>
      <c r="AU372" s="211" t="s">
        <v>94</v>
      </c>
      <c r="AV372" s="13" t="s">
        <v>86</v>
      </c>
      <c r="AW372" s="13" t="s">
        <v>32</v>
      </c>
      <c r="AX372" s="13" t="s">
        <v>76</v>
      </c>
      <c r="AY372" s="211" t="s">
        <v>166</v>
      </c>
    </row>
    <row r="373" spans="1:65" s="13" customFormat="1" ht="11.25">
      <c r="B373" s="200"/>
      <c r="C373" s="201"/>
      <c r="D373" s="202" t="s">
        <v>175</v>
      </c>
      <c r="E373" s="203" t="s">
        <v>1</v>
      </c>
      <c r="F373" s="204" t="s">
        <v>615</v>
      </c>
      <c r="G373" s="201"/>
      <c r="H373" s="205">
        <v>4.4000000000000004</v>
      </c>
      <c r="I373" s="206"/>
      <c r="J373" s="201"/>
      <c r="K373" s="201"/>
      <c r="L373" s="207"/>
      <c r="M373" s="208"/>
      <c r="N373" s="209"/>
      <c r="O373" s="209"/>
      <c r="P373" s="209"/>
      <c r="Q373" s="209"/>
      <c r="R373" s="209"/>
      <c r="S373" s="209"/>
      <c r="T373" s="210"/>
      <c r="AT373" s="211" t="s">
        <v>175</v>
      </c>
      <c r="AU373" s="211" t="s">
        <v>94</v>
      </c>
      <c r="AV373" s="13" t="s">
        <v>86</v>
      </c>
      <c r="AW373" s="13" t="s">
        <v>32</v>
      </c>
      <c r="AX373" s="13" t="s">
        <v>76</v>
      </c>
      <c r="AY373" s="211" t="s">
        <v>166</v>
      </c>
    </row>
    <row r="374" spans="1:65" s="14" customFormat="1" ht="11.25">
      <c r="B374" s="222"/>
      <c r="C374" s="223"/>
      <c r="D374" s="202" t="s">
        <v>175</v>
      </c>
      <c r="E374" s="224" t="s">
        <v>1</v>
      </c>
      <c r="F374" s="225" t="s">
        <v>324</v>
      </c>
      <c r="G374" s="223"/>
      <c r="H374" s="226">
        <v>6.08</v>
      </c>
      <c r="I374" s="227"/>
      <c r="J374" s="223"/>
      <c r="K374" s="223"/>
      <c r="L374" s="228"/>
      <c r="M374" s="229"/>
      <c r="N374" s="230"/>
      <c r="O374" s="230"/>
      <c r="P374" s="230"/>
      <c r="Q374" s="230"/>
      <c r="R374" s="230"/>
      <c r="S374" s="230"/>
      <c r="T374" s="231"/>
      <c r="AT374" s="232" t="s">
        <v>175</v>
      </c>
      <c r="AU374" s="232" t="s">
        <v>94</v>
      </c>
      <c r="AV374" s="14" t="s">
        <v>165</v>
      </c>
      <c r="AW374" s="14" t="s">
        <v>32</v>
      </c>
      <c r="AX374" s="14" t="s">
        <v>84</v>
      </c>
      <c r="AY374" s="232" t="s">
        <v>166</v>
      </c>
    </row>
    <row r="375" spans="1:65" s="2" customFormat="1" ht="14.45" customHeight="1">
      <c r="A375" s="34"/>
      <c r="B375" s="35"/>
      <c r="C375" s="187" t="s">
        <v>616</v>
      </c>
      <c r="D375" s="187" t="s">
        <v>169</v>
      </c>
      <c r="E375" s="188" t="s">
        <v>402</v>
      </c>
      <c r="F375" s="189" t="s">
        <v>403</v>
      </c>
      <c r="G375" s="190" t="s">
        <v>376</v>
      </c>
      <c r="H375" s="191">
        <v>6.08</v>
      </c>
      <c r="I375" s="192"/>
      <c r="J375" s="193">
        <f>ROUND(I375*H375,2)</f>
        <v>0</v>
      </c>
      <c r="K375" s="189" t="s">
        <v>172</v>
      </c>
      <c r="L375" s="39"/>
      <c r="M375" s="194" t="s">
        <v>1</v>
      </c>
      <c r="N375" s="195" t="s">
        <v>41</v>
      </c>
      <c r="O375" s="71"/>
      <c r="P375" s="196">
        <f>O375*H375</f>
        <v>0</v>
      </c>
      <c r="Q375" s="196">
        <v>0</v>
      </c>
      <c r="R375" s="196">
        <f>Q375*H375</f>
        <v>0</v>
      </c>
      <c r="S375" s="196">
        <v>0</v>
      </c>
      <c r="T375" s="197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98" t="s">
        <v>173</v>
      </c>
      <c r="AT375" s="198" t="s">
        <v>169</v>
      </c>
      <c r="AU375" s="198" t="s">
        <v>94</v>
      </c>
      <c r="AY375" s="17" t="s">
        <v>166</v>
      </c>
      <c r="BE375" s="199">
        <f>IF(N375="základní",J375,0)</f>
        <v>0</v>
      </c>
      <c r="BF375" s="199">
        <f>IF(N375="snížená",J375,0)</f>
        <v>0</v>
      </c>
      <c r="BG375" s="199">
        <f>IF(N375="zákl. přenesená",J375,0)</f>
        <v>0</v>
      </c>
      <c r="BH375" s="199">
        <f>IF(N375="sníž. přenesená",J375,0)</f>
        <v>0</v>
      </c>
      <c r="BI375" s="199">
        <f>IF(N375="nulová",J375,0)</f>
        <v>0</v>
      </c>
      <c r="BJ375" s="17" t="s">
        <v>84</v>
      </c>
      <c r="BK375" s="199">
        <f>ROUND(I375*H375,2)</f>
        <v>0</v>
      </c>
      <c r="BL375" s="17" t="s">
        <v>173</v>
      </c>
      <c r="BM375" s="198" t="s">
        <v>617</v>
      </c>
    </row>
    <row r="376" spans="1:65" s="2" customFormat="1" ht="14.45" customHeight="1">
      <c r="A376" s="34"/>
      <c r="B376" s="35"/>
      <c r="C376" s="187" t="s">
        <v>618</v>
      </c>
      <c r="D376" s="187" t="s">
        <v>169</v>
      </c>
      <c r="E376" s="188" t="s">
        <v>406</v>
      </c>
      <c r="F376" s="189" t="s">
        <v>407</v>
      </c>
      <c r="G376" s="190" t="s">
        <v>376</v>
      </c>
      <c r="H376" s="191">
        <v>6.08</v>
      </c>
      <c r="I376" s="192"/>
      <c r="J376" s="193">
        <f>ROUND(I376*H376,2)</f>
        <v>0</v>
      </c>
      <c r="K376" s="189" t="s">
        <v>172</v>
      </c>
      <c r="L376" s="39"/>
      <c r="M376" s="194" t="s">
        <v>1</v>
      </c>
      <c r="N376" s="195" t="s">
        <v>41</v>
      </c>
      <c r="O376" s="71"/>
      <c r="P376" s="196">
        <f>O376*H376</f>
        <v>0</v>
      </c>
      <c r="Q376" s="196">
        <v>0</v>
      </c>
      <c r="R376" s="196">
        <f>Q376*H376</f>
        <v>0</v>
      </c>
      <c r="S376" s="196">
        <v>0</v>
      </c>
      <c r="T376" s="197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98" t="s">
        <v>173</v>
      </c>
      <c r="AT376" s="198" t="s">
        <v>169</v>
      </c>
      <c r="AU376" s="198" t="s">
        <v>94</v>
      </c>
      <c r="AY376" s="17" t="s">
        <v>166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7" t="s">
        <v>84</v>
      </c>
      <c r="BK376" s="199">
        <f>ROUND(I376*H376,2)</f>
        <v>0</v>
      </c>
      <c r="BL376" s="17" t="s">
        <v>173</v>
      </c>
      <c r="BM376" s="198" t="s">
        <v>619</v>
      </c>
    </row>
    <row r="377" spans="1:65" s="2" customFormat="1" ht="14.45" customHeight="1">
      <c r="A377" s="34"/>
      <c r="B377" s="35"/>
      <c r="C377" s="212" t="s">
        <v>620</v>
      </c>
      <c r="D377" s="212" t="s">
        <v>200</v>
      </c>
      <c r="E377" s="213" t="s">
        <v>410</v>
      </c>
      <c r="F377" s="214" t="s">
        <v>411</v>
      </c>
      <c r="G377" s="215" t="s">
        <v>376</v>
      </c>
      <c r="H377" s="216">
        <v>6.08</v>
      </c>
      <c r="I377" s="217"/>
      <c r="J377" s="218">
        <f>ROUND(I377*H377,2)</f>
        <v>0</v>
      </c>
      <c r="K377" s="214" t="s">
        <v>172</v>
      </c>
      <c r="L377" s="219"/>
      <c r="M377" s="220" t="s">
        <v>1</v>
      </c>
      <c r="N377" s="221" t="s">
        <v>41</v>
      </c>
      <c r="O377" s="71"/>
      <c r="P377" s="196">
        <f>O377*H377</f>
        <v>0</v>
      </c>
      <c r="Q377" s="196">
        <v>0</v>
      </c>
      <c r="R377" s="196">
        <f>Q377*H377</f>
        <v>0</v>
      </c>
      <c r="S377" s="196">
        <v>0</v>
      </c>
      <c r="T377" s="197">
        <f>S377*H377</f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198" t="s">
        <v>173</v>
      </c>
      <c r="AT377" s="198" t="s">
        <v>200</v>
      </c>
      <c r="AU377" s="198" t="s">
        <v>94</v>
      </c>
      <c r="AY377" s="17" t="s">
        <v>166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7" t="s">
        <v>84</v>
      </c>
      <c r="BK377" s="199">
        <f>ROUND(I377*H377,2)</f>
        <v>0</v>
      </c>
      <c r="BL377" s="17" t="s">
        <v>173</v>
      </c>
      <c r="BM377" s="198" t="s">
        <v>621</v>
      </c>
    </row>
    <row r="378" spans="1:65" s="2" customFormat="1" ht="14.45" customHeight="1">
      <c r="A378" s="34"/>
      <c r="B378" s="35"/>
      <c r="C378" s="187" t="s">
        <v>622</v>
      </c>
      <c r="D378" s="187" t="s">
        <v>169</v>
      </c>
      <c r="E378" s="188" t="s">
        <v>534</v>
      </c>
      <c r="F378" s="189" t="s">
        <v>535</v>
      </c>
      <c r="G378" s="190" t="s">
        <v>183</v>
      </c>
      <c r="H378" s="191">
        <v>6</v>
      </c>
      <c r="I378" s="192"/>
      <c r="J378" s="193">
        <f>ROUND(I378*H378,2)</f>
        <v>0</v>
      </c>
      <c r="K378" s="189" t="s">
        <v>204</v>
      </c>
      <c r="L378" s="39"/>
      <c r="M378" s="194" t="s">
        <v>1</v>
      </c>
      <c r="N378" s="195" t="s">
        <v>41</v>
      </c>
      <c r="O378" s="71"/>
      <c r="P378" s="196">
        <f>O378*H378</f>
        <v>0</v>
      </c>
      <c r="Q378" s="196">
        <v>0</v>
      </c>
      <c r="R378" s="196">
        <f>Q378*H378</f>
        <v>0</v>
      </c>
      <c r="S378" s="196">
        <v>0</v>
      </c>
      <c r="T378" s="197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198" t="s">
        <v>173</v>
      </c>
      <c r="AT378" s="198" t="s">
        <v>169</v>
      </c>
      <c r="AU378" s="198" t="s">
        <v>94</v>
      </c>
      <c r="AY378" s="17" t="s">
        <v>166</v>
      </c>
      <c r="BE378" s="199">
        <f>IF(N378="základní",J378,0)</f>
        <v>0</v>
      </c>
      <c r="BF378" s="199">
        <f>IF(N378="snížená",J378,0)</f>
        <v>0</v>
      </c>
      <c r="BG378" s="199">
        <f>IF(N378="zákl. přenesená",J378,0)</f>
        <v>0</v>
      </c>
      <c r="BH378" s="199">
        <f>IF(N378="sníž. přenesená",J378,0)</f>
        <v>0</v>
      </c>
      <c r="BI378" s="199">
        <f>IF(N378="nulová",J378,0)</f>
        <v>0</v>
      </c>
      <c r="BJ378" s="17" t="s">
        <v>84</v>
      </c>
      <c r="BK378" s="199">
        <f>ROUND(I378*H378,2)</f>
        <v>0</v>
      </c>
      <c r="BL378" s="17" t="s">
        <v>173</v>
      </c>
      <c r="BM378" s="198" t="s">
        <v>623</v>
      </c>
    </row>
    <row r="379" spans="1:65" s="13" customFormat="1" ht="11.25">
      <c r="B379" s="200"/>
      <c r="C379" s="201"/>
      <c r="D379" s="202" t="s">
        <v>175</v>
      </c>
      <c r="E379" s="203" t="s">
        <v>1</v>
      </c>
      <c r="F379" s="204" t="s">
        <v>624</v>
      </c>
      <c r="G379" s="201"/>
      <c r="H379" s="205">
        <v>6</v>
      </c>
      <c r="I379" s="206"/>
      <c r="J379" s="201"/>
      <c r="K379" s="201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175</v>
      </c>
      <c r="AU379" s="211" t="s">
        <v>94</v>
      </c>
      <c r="AV379" s="13" t="s">
        <v>86</v>
      </c>
      <c r="AW379" s="13" t="s">
        <v>32</v>
      </c>
      <c r="AX379" s="13" t="s">
        <v>84</v>
      </c>
      <c r="AY379" s="211" t="s">
        <v>166</v>
      </c>
    </row>
    <row r="380" spans="1:65" s="2" customFormat="1" ht="14.45" customHeight="1">
      <c r="A380" s="34"/>
      <c r="B380" s="35"/>
      <c r="C380" s="187" t="s">
        <v>625</v>
      </c>
      <c r="D380" s="187" t="s">
        <v>169</v>
      </c>
      <c r="E380" s="188" t="s">
        <v>626</v>
      </c>
      <c r="F380" s="189" t="s">
        <v>627</v>
      </c>
      <c r="G380" s="190" t="s">
        <v>183</v>
      </c>
      <c r="H380" s="191">
        <v>6</v>
      </c>
      <c r="I380" s="192"/>
      <c r="J380" s="193">
        <f>ROUND(I380*H380,2)</f>
        <v>0</v>
      </c>
      <c r="K380" s="189" t="s">
        <v>172</v>
      </c>
      <c r="L380" s="39"/>
      <c r="M380" s="194" t="s">
        <v>1</v>
      </c>
      <c r="N380" s="195" t="s">
        <v>41</v>
      </c>
      <c r="O380" s="71"/>
      <c r="P380" s="196">
        <f>O380*H380</f>
        <v>0</v>
      </c>
      <c r="Q380" s="196">
        <v>0</v>
      </c>
      <c r="R380" s="196">
        <f>Q380*H380</f>
        <v>0</v>
      </c>
      <c r="S380" s="196">
        <v>0</v>
      </c>
      <c r="T380" s="197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198" t="s">
        <v>173</v>
      </c>
      <c r="AT380" s="198" t="s">
        <v>169</v>
      </c>
      <c r="AU380" s="198" t="s">
        <v>94</v>
      </c>
      <c r="AY380" s="17" t="s">
        <v>166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7" t="s">
        <v>84</v>
      </c>
      <c r="BK380" s="199">
        <f>ROUND(I380*H380,2)</f>
        <v>0</v>
      </c>
      <c r="BL380" s="17" t="s">
        <v>173</v>
      </c>
      <c r="BM380" s="198" t="s">
        <v>628</v>
      </c>
    </row>
    <row r="381" spans="1:65" s="13" customFormat="1" ht="11.25">
      <c r="B381" s="200"/>
      <c r="C381" s="201"/>
      <c r="D381" s="202" t="s">
        <v>175</v>
      </c>
      <c r="E381" s="203" t="s">
        <v>1</v>
      </c>
      <c r="F381" s="204" t="s">
        <v>100</v>
      </c>
      <c r="G381" s="201"/>
      <c r="H381" s="205">
        <v>6</v>
      </c>
      <c r="I381" s="206"/>
      <c r="J381" s="201"/>
      <c r="K381" s="201"/>
      <c r="L381" s="207"/>
      <c r="M381" s="208"/>
      <c r="N381" s="209"/>
      <c r="O381" s="209"/>
      <c r="P381" s="209"/>
      <c r="Q381" s="209"/>
      <c r="R381" s="209"/>
      <c r="S381" s="209"/>
      <c r="T381" s="210"/>
      <c r="AT381" s="211" t="s">
        <v>175</v>
      </c>
      <c r="AU381" s="211" t="s">
        <v>94</v>
      </c>
      <c r="AV381" s="13" t="s">
        <v>86</v>
      </c>
      <c r="AW381" s="13" t="s">
        <v>32</v>
      </c>
      <c r="AX381" s="13" t="s">
        <v>84</v>
      </c>
      <c r="AY381" s="211" t="s">
        <v>166</v>
      </c>
    </row>
    <row r="382" spans="1:65" s="12" customFormat="1" ht="20.85" customHeight="1">
      <c r="B382" s="171"/>
      <c r="C382" s="172"/>
      <c r="D382" s="173" t="s">
        <v>75</v>
      </c>
      <c r="E382" s="185" t="s">
        <v>629</v>
      </c>
      <c r="F382" s="185" t="s">
        <v>630</v>
      </c>
      <c r="G382" s="172"/>
      <c r="H382" s="172"/>
      <c r="I382" s="175"/>
      <c r="J382" s="186">
        <f>BK382</f>
        <v>0</v>
      </c>
      <c r="K382" s="172"/>
      <c r="L382" s="177"/>
      <c r="M382" s="178"/>
      <c r="N382" s="179"/>
      <c r="O382" s="179"/>
      <c r="P382" s="180">
        <f>SUM(P383:P402)</f>
        <v>0</v>
      </c>
      <c r="Q382" s="179"/>
      <c r="R382" s="180">
        <f>SUM(R383:R402)</f>
        <v>0</v>
      </c>
      <c r="S382" s="179"/>
      <c r="T382" s="181">
        <f>SUM(T383:T402)</f>
        <v>0</v>
      </c>
      <c r="AR382" s="182" t="s">
        <v>165</v>
      </c>
      <c r="AT382" s="183" t="s">
        <v>75</v>
      </c>
      <c r="AU382" s="183" t="s">
        <v>86</v>
      </c>
      <c r="AY382" s="182" t="s">
        <v>166</v>
      </c>
      <c r="BK382" s="184">
        <f>SUM(BK383:BK402)</f>
        <v>0</v>
      </c>
    </row>
    <row r="383" spans="1:65" s="2" customFormat="1" ht="14.45" customHeight="1">
      <c r="A383" s="34"/>
      <c r="B383" s="35"/>
      <c r="C383" s="187" t="s">
        <v>631</v>
      </c>
      <c r="D383" s="187" t="s">
        <v>169</v>
      </c>
      <c r="E383" s="188" t="s">
        <v>494</v>
      </c>
      <c r="F383" s="189" t="s">
        <v>495</v>
      </c>
      <c r="G383" s="190" t="s">
        <v>97</v>
      </c>
      <c r="H383" s="191">
        <v>6</v>
      </c>
      <c r="I383" s="192"/>
      <c r="J383" s="193">
        <f>ROUND(I383*H383,2)</f>
        <v>0</v>
      </c>
      <c r="K383" s="189" t="s">
        <v>172</v>
      </c>
      <c r="L383" s="39"/>
      <c r="M383" s="194" t="s">
        <v>1</v>
      </c>
      <c r="N383" s="195" t="s">
        <v>41</v>
      </c>
      <c r="O383" s="71"/>
      <c r="P383" s="196">
        <f>O383*H383</f>
        <v>0</v>
      </c>
      <c r="Q383" s="196">
        <v>0</v>
      </c>
      <c r="R383" s="196">
        <f>Q383*H383</f>
        <v>0</v>
      </c>
      <c r="S383" s="196">
        <v>0</v>
      </c>
      <c r="T383" s="197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98" t="s">
        <v>173</v>
      </c>
      <c r="AT383" s="198" t="s">
        <v>169</v>
      </c>
      <c r="AU383" s="198" t="s">
        <v>94</v>
      </c>
      <c r="AY383" s="17" t="s">
        <v>166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7" t="s">
        <v>84</v>
      </c>
      <c r="BK383" s="199">
        <f>ROUND(I383*H383,2)</f>
        <v>0</v>
      </c>
      <c r="BL383" s="17" t="s">
        <v>173</v>
      </c>
      <c r="BM383" s="198" t="s">
        <v>632</v>
      </c>
    </row>
    <row r="384" spans="1:65" s="13" customFormat="1" ht="11.25">
      <c r="B384" s="200"/>
      <c r="C384" s="201"/>
      <c r="D384" s="202" t="s">
        <v>175</v>
      </c>
      <c r="E384" s="203" t="s">
        <v>1</v>
      </c>
      <c r="F384" s="204" t="s">
        <v>599</v>
      </c>
      <c r="G384" s="201"/>
      <c r="H384" s="205">
        <v>6</v>
      </c>
      <c r="I384" s="206"/>
      <c r="J384" s="201"/>
      <c r="K384" s="201"/>
      <c r="L384" s="207"/>
      <c r="M384" s="208"/>
      <c r="N384" s="209"/>
      <c r="O384" s="209"/>
      <c r="P384" s="209"/>
      <c r="Q384" s="209"/>
      <c r="R384" s="209"/>
      <c r="S384" s="209"/>
      <c r="T384" s="210"/>
      <c r="AT384" s="211" t="s">
        <v>175</v>
      </c>
      <c r="AU384" s="211" t="s">
        <v>94</v>
      </c>
      <c r="AV384" s="13" t="s">
        <v>86</v>
      </c>
      <c r="AW384" s="13" t="s">
        <v>32</v>
      </c>
      <c r="AX384" s="13" t="s">
        <v>84</v>
      </c>
      <c r="AY384" s="211" t="s">
        <v>166</v>
      </c>
    </row>
    <row r="385" spans="1:65" s="2" customFormat="1" ht="14.45" customHeight="1">
      <c r="A385" s="34"/>
      <c r="B385" s="35"/>
      <c r="C385" s="187" t="s">
        <v>633</v>
      </c>
      <c r="D385" s="187" t="s">
        <v>169</v>
      </c>
      <c r="E385" s="188" t="s">
        <v>499</v>
      </c>
      <c r="F385" s="189" t="s">
        <v>500</v>
      </c>
      <c r="G385" s="190" t="s">
        <v>97</v>
      </c>
      <c r="H385" s="191">
        <v>85</v>
      </c>
      <c r="I385" s="192"/>
      <c r="J385" s="193">
        <f>ROUND(I385*H385,2)</f>
        <v>0</v>
      </c>
      <c r="K385" s="189" t="s">
        <v>172</v>
      </c>
      <c r="L385" s="39"/>
      <c r="M385" s="194" t="s">
        <v>1</v>
      </c>
      <c r="N385" s="195" t="s">
        <v>41</v>
      </c>
      <c r="O385" s="71"/>
      <c r="P385" s="196">
        <f>O385*H385</f>
        <v>0</v>
      </c>
      <c r="Q385" s="196">
        <v>0</v>
      </c>
      <c r="R385" s="196">
        <f>Q385*H385</f>
        <v>0</v>
      </c>
      <c r="S385" s="196">
        <v>0</v>
      </c>
      <c r="T385" s="197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98" t="s">
        <v>173</v>
      </c>
      <c r="AT385" s="198" t="s">
        <v>169</v>
      </c>
      <c r="AU385" s="198" t="s">
        <v>94</v>
      </c>
      <c r="AY385" s="17" t="s">
        <v>166</v>
      </c>
      <c r="BE385" s="199">
        <f>IF(N385="základní",J385,0)</f>
        <v>0</v>
      </c>
      <c r="BF385" s="199">
        <f>IF(N385="snížená",J385,0)</f>
        <v>0</v>
      </c>
      <c r="BG385" s="199">
        <f>IF(N385="zákl. přenesená",J385,0)</f>
        <v>0</v>
      </c>
      <c r="BH385" s="199">
        <f>IF(N385="sníž. přenesená",J385,0)</f>
        <v>0</v>
      </c>
      <c r="BI385" s="199">
        <f>IF(N385="nulová",J385,0)</f>
        <v>0</v>
      </c>
      <c r="BJ385" s="17" t="s">
        <v>84</v>
      </c>
      <c r="BK385" s="199">
        <f>ROUND(I385*H385,2)</f>
        <v>0</v>
      </c>
      <c r="BL385" s="17" t="s">
        <v>173</v>
      </c>
      <c r="BM385" s="198" t="s">
        <v>634</v>
      </c>
    </row>
    <row r="386" spans="1:65" s="13" customFormat="1" ht="11.25">
      <c r="B386" s="200"/>
      <c r="C386" s="201"/>
      <c r="D386" s="202" t="s">
        <v>175</v>
      </c>
      <c r="E386" s="203" t="s">
        <v>1</v>
      </c>
      <c r="F386" s="204" t="s">
        <v>602</v>
      </c>
      <c r="G386" s="201"/>
      <c r="H386" s="205">
        <v>85</v>
      </c>
      <c r="I386" s="206"/>
      <c r="J386" s="201"/>
      <c r="K386" s="201"/>
      <c r="L386" s="207"/>
      <c r="M386" s="208"/>
      <c r="N386" s="209"/>
      <c r="O386" s="209"/>
      <c r="P386" s="209"/>
      <c r="Q386" s="209"/>
      <c r="R386" s="209"/>
      <c r="S386" s="209"/>
      <c r="T386" s="210"/>
      <c r="AT386" s="211" t="s">
        <v>175</v>
      </c>
      <c r="AU386" s="211" t="s">
        <v>94</v>
      </c>
      <c r="AV386" s="13" t="s">
        <v>86</v>
      </c>
      <c r="AW386" s="13" t="s">
        <v>32</v>
      </c>
      <c r="AX386" s="13" t="s">
        <v>84</v>
      </c>
      <c r="AY386" s="211" t="s">
        <v>166</v>
      </c>
    </row>
    <row r="387" spans="1:65" s="2" customFormat="1" ht="14.45" customHeight="1">
      <c r="A387" s="34"/>
      <c r="B387" s="35"/>
      <c r="C387" s="187" t="s">
        <v>635</v>
      </c>
      <c r="D387" s="187" t="s">
        <v>169</v>
      </c>
      <c r="E387" s="188" t="s">
        <v>504</v>
      </c>
      <c r="F387" s="189" t="s">
        <v>505</v>
      </c>
      <c r="G387" s="190" t="s">
        <v>97</v>
      </c>
      <c r="H387" s="191">
        <v>25</v>
      </c>
      <c r="I387" s="192"/>
      <c r="J387" s="193">
        <f>ROUND(I387*H387,2)</f>
        <v>0</v>
      </c>
      <c r="K387" s="189" t="s">
        <v>172</v>
      </c>
      <c r="L387" s="39"/>
      <c r="M387" s="194" t="s">
        <v>1</v>
      </c>
      <c r="N387" s="195" t="s">
        <v>41</v>
      </c>
      <c r="O387" s="71"/>
      <c r="P387" s="196">
        <f>O387*H387</f>
        <v>0</v>
      </c>
      <c r="Q387" s="196">
        <v>0</v>
      </c>
      <c r="R387" s="196">
        <f>Q387*H387</f>
        <v>0</v>
      </c>
      <c r="S387" s="196">
        <v>0</v>
      </c>
      <c r="T387" s="197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98" t="s">
        <v>173</v>
      </c>
      <c r="AT387" s="198" t="s">
        <v>169</v>
      </c>
      <c r="AU387" s="198" t="s">
        <v>94</v>
      </c>
      <c r="AY387" s="17" t="s">
        <v>166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7" t="s">
        <v>84</v>
      </c>
      <c r="BK387" s="199">
        <f>ROUND(I387*H387,2)</f>
        <v>0</v>
      </c>
      <c r="BL387" s="17" t="s">
        <v>173</v>
      </c>
      <c r="BM387" s="198" t="s">
        <v>636</v>
      </c>
    </row>
    <row r="388" spans="1:65" s="13" customFormat="1" ht="11.25">
      <c r="B388" s="200"/>
      <c r="C388" s="201"/>
      <c r="D388" s="202" t="s">
        <v>175</v>
      </c>
      <c r="E388" s="203" t="s">
        <v>1</v>
      </c>
      <c r="F388" s="204" t="s">
        <v>605</v>
      </c>
      <c r="G388" s="201"/>
      <c r="H388" s="205">
        <v>25</v>
      </c>
      <c r="I388" s="206"/>
      <c r="J388" s="201"/>
      <c r="K388" s="201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175</v>
      </c>
      <c r="AU388" s="211" t="s">
        <v>94</v>
      </c>
      <c r="AV388" s="13" t="s">
        <v>86</v>
      </c>
      <c r="AW388" s="13" t="s">
        <v>32</v>
      </c>
      <c r="AX388" s="13" t="s">
        <v>84</v>
      </c>
      <c r="AY388" s="211" t="s">
        <v>166</v>
      </c>
    </row>
    <row r="389" spans="1:65" s="2" customFormat="1" ht="14.45" customHeight="1">
      <c r="A389" s="34"/>
      <c r="B389" s="35"/>
      <c r="C389" s="187" t="s">
        <v>637</v>
      </c>
      <c r="D389" s="187" t="s">
        <v>169</v>
      </c>
      <c r="E389" s="188" t="s">
        <v>519</v>
      </c>
      <c r="F389" s="189" t="s">
        <v>520</v>
      </c>
      <c r="G389" s="190" t="s">
        <v>97</v>
      </c>
      <c r="H389" s="191">
        <v>1530</v>
      </c>
      <c r="I389" s="192"/>
      <c r="J389" s="193">
        <f>ROUND(I389*H389,2)</f>
        <v>0</v>
      </c>
      <c r="K389" s="189" t="s">
        <v>172</v>
      </c>
      <c r="L389" s="39"/>
      <c r="M389" s="194" t="s">
        <v>1</v>
      </c>
      <c r="N389" s="195" t="s">
        <v>41</v>
      </c>
      <c r="O389" s="71"/>
      <c r="P389" s="196">
        <f>O389*H389</f>
        <v>0</v>
      </c>
      <c r="Q389" s="196">
        <v>0</v>
      </c>
      <c r="R389" s="196">
        <f>Q389*H389</f>
        <v>0</v>
      </c>
      <c r="S389" s="196">
        <v>0</v>
      </c>
      <c r="T389" s="197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98" t="s">
        <v>173</v>
      </c>
      <c r="AT389" s="198" t="s">
        <v>169</v>
      </c>
      <c r="AU389" s="198" t="s">
        <v>94</v>
      </c>
      <c r="AY389" s="17" t="s">
        <v>166</v>
      </c>
      <c r="BE389" s="199">
        <f>IF(N389="základní",J389,0)</f>
        <v>0</v>
      </c>
      <c r="BF389" s="199">
        <f>IF(N389="snížená",J389,0)</f>
        <v>0</v>
      </c>
      <c r="BG389" s="199">
        <f>IF(N389="zákl. přenesená",J389,0)</f>
        <v>0</v>
      </c>
      <c r="BH389" s="199">
        <f>IF(N389="sníž. přenesená",J389,0)</f>
        <v>0</v>
      </c>
      <c r="BI389" s="199">
        <f>IF(N389="nulová",J389,0)</f>
        <v>0</v>
      </c>
      <c r="BJ389" s="17" t="s">
        <v>84</v>
      </c>
      <c r="BK389" s="199">
        <f>ROUND(I389*H389,2)</f>
        <v>0</v>
      </c>
      <c r="BL389" s="17" t="s">
        <v>173</v>
      </c>
      <c r="BM389" s="198" t="s">
        <v>638</v>
      </c>
    </row>
    <row r="390" spans="1:65" s="13" customFormat="1" ht="11.25">
      <c r="B390" s="200"/>
      <c r="C390" s="201"/>
      <c r="D390" s="202" t="s">
        <v>175</v>
      </c>
      <c r="E390" s="203" t="s">
        <v>1</v>
      </c>
      <c r="F390" s="204" t="s">
        <v>522</v>
      </c>
      <c r="G390" s="201"/>
      <c r="H390" s="205">
        <v>1530</v>
      </c>
      <c r="I390" s="206"/>
      <c r="J390" s="201"/>
      <c r="K390" s="201"/>
      <c r="L390" s="207"/>
      <c r="M390" s="208"/>
      <c r="N390" s="209"/>
      <c r="O390" s="209"/>
      <c r="P390" s="209"/>
      <c r="Q390" s="209"/>
      <c r="R390" s="209"/>
      <c r="S390" s="209"/>
      <c r="T390" s="210"/>
      <c r="AT390" s="211" t="s">
        <v>175</v>
      </c>
      <c r="AU390" s="211" t="s">
        <v>94</v>
      </c>
      <c r="AV390" s="13" t="s">
        <v>86</v>
      </c>
      <c r="AW390" s="13" t="s">
        <v>32</v>
      </c>
      <c r="AX390" s="13" t="s">
        <v>84</v>
      </c>
      <c r="AY390" s="211" t="s">
        <v>166</v>
      </c>
    </row>
    <row r="391" spans="1:65" s="2" customFormat="1" ht="14.45" customHeight="1">
      <c r="A391" s="34"/>
      <c r="B391" s="35"/>
      <c r="C391" s="187" t="s">
        <v>639</v>
      </c>
      <c r="D391" s="187" t="s">
        <v>169</v>
      </c>
      <c r="E391" s="188" t="s">
        <v>524</v>
      </c>
      <c r="F391" s="189" t="s">
        <v>525</v>
      </c>
      <c r="G391" s="190" t="s">
        <v>97</v>
      </c>
      <c r="H391" s="191">
        <v>330</v>
      </c>
      <c r="I391" s="192"/>
      <c r="J391" s="193">
        <f>ROUND(I391*H391,2)</f>
        <v>0</v>
      </c>
      <c r="K391" s="189" t="s">
        <v>172</v>
      </c>
      <c r="L391" s="39"/>
      <c r="M391" s="194" t="s">
        <v>1</v>
      </c>
      <c r="N391" s="195" t="s">
        <v>41</v>
      </c>
      <c r="O391" s="71"/>
      <c r="P391" s="196">
        <f>O391*H391</f>
        <v>0</v>
      </c>
      <c r="Q391" s="196">
        <v>0</v>
      </c>
      <c r="R391" s="196">
        <f>Q391*H391</f>
        <v>0</v>
      </c>
      <c r="S391" s="196">
        <v>0</v>
      </c>
      <c r="T391" s="197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198" t="s">
        <v>173</v>
      </c>
      <c r="AT391" s="198" t="s">
        <v>169</v>
      </c>
      <c r="AU391" s="198" t="s">
        <v>94</v>
      </c>
      <c r="AY391" s="17" t="s">
        <v>166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7" t="s">
        <v>84</v>
      </c>
      <c r="BK391" s="199">
        <f>ROUND(I391*H391,2)</f>
        <v>0</v>
      </c>
      <c r="BL391" s="17" t="s">
        <v>173</v>
      </c>
      <c r="BM391" s="198" t="s">
        <v>640</v>
      </c>
    </row>
    <row r="392" spans="1:65" s="13" customFormat="1" ht="11.25">
      <c r="B392" s="200"/>
      <c r="C392" s="201"/>
      <c r="D392" s="202" t="s">
        <v>175</v>
      </c>
      <c r="E392" s="203" t="s">
        <v>1</v>
      </c>
      <c r="F392" s="204" t="s">
        <v>527</v>
      </c>
      <c r="G392" s="201"/>
      <c r="H392" s="205">
        <v>330</v>
      </c>
      <c r="I392" s="206"/>
      <c r="J392" s="201"/>
      <c r="K392" s="201"/>
      <c r="L392" s="207"/>
      <c r="M392" s="208"/>
      <c r="N392" s="209"/>
      <c r="O392" s="209"/>
      <c r="P392" s="209"/>
      <c r="Q392" s="209"/>
      <c r="R392" s="209"/>
      <c r="S392" s="209"/>
      <c r="T392" s="210"/>
      <c r="AT392" s="211" t="s">
        <v>175</v>
      </c>
      <c r="AU392" s="211" t="s">
        <v>94</v>
      </c>
      <c r="AV392" s="13" t="s">
        <v>86</v>
      </c>
      <c r="AW392" s="13" t="s">
        <v>32</v>
      </c>
      <c r="AX392" s="13" t="s">
        <v>84</v>
      </c>
      <c r="AY392" s="211" t="s">
        <v>166</v>
      </c>
    </row>
    <row r="393" spans="1:65" s="2" customFormat="1" ht="14.45" customHeight="1">
      <c r="A393" s="34"/>
      <c r="B393" s="35"/>
      <c r="C393" s="187" t="s">
        <v>641</v>
      </c>
      <c r="D393" s="187" t="s">
        <v>169</v>
      </c>
      <c r="E393" s="188" t="s">
        <v>231</v>
      </c>
      <c r="F393" s="189" t="s">
        <v>232</v>
      </c>
      <c r="G393" s="190" t="s">
        <v>203</v>
      </c>
      <c r="H393" s="191">
        <v>5.58</v>
      </c>
      <c r="I393" s="192"/>
      <c r="J393" s="193">
        <f>ROUND(I393*H393,2)</f>
        <v>0</v>
      </c>
      <c r="K393" s="189" t="s">
        <v>172</v>
      </c>
      <c r="L393" s="39"/>
      <c r="M393" s="194" t="s">
        <v>1</v>
      </c>
      <c r="N393" s="195" t="s">
        <v>41</v>
      </c>
      <c r="O393" s="71"/>
      <c r="P393" s="196">
        <f>O393*H393</f>
        <v>0</v>
      </c>
      <c r="Q393" s="196">
        <v>0</v>
      </c>
      <c r="R393" s="196">
        <f>Q393*H393</f>
        <v>0</v>
      </c>
      <c r="S393" s="196">
        <v>0</v>
      </c>
      <c r="T393" s="197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98" t="s">
        <v>173</v>
      </c>
      <c r="AT393" s="198" t="s">
        <v>169</v>
      </c>
      <c r="AU393" s="198" t="s">
        <v>94</v>
      </c>
      <c r="AY393" s="17" t="s">
        <v>166</v>
      </c>
      <c r="BE393" s="199">
        <f>IF(N393="základní",J393,0)</f>
        <v>0</v>
      </c>
      <c r="BF393" s="199">
        <f>IF(N393="snížená",J393,0)</f>
        <v>0</v>
      </c>
      <c r="BG393" s="199">
        <f>IF(N393="zákl. přenesená",J393,0)</f>
        <v>0</v>
      </c>
      <c r="BH393" s="199">
        <f>IF(N393="sníž. přenesená",J393,0)</f>
        <v>0</v>
      </c>
      <c r="BI393" s="199">
        <f>IF(N393="nulová",J393,0)</f>
        <v>0</v>
      </c>
      <c r="BJ393" s="17" t="s">
        <v>84</v>
      </c>
      <c r="BK393" s="199">
        <f>ROUND(I393*H393,2)</f>
        <v>0</v>
      </c>
      <c r="BL393" s="17" t="s">
        <v>173</v>
      </c>
      <c r="BM393" s="198" t="s">
        <v>642</v>
      </c>
    </row>
    <row r="394" spans="1:65" s="13" customFormat="1" ht="11.25">
      <c r="B394" s="200"/>
      <c r="C394" s="201"/>
      <c r="D394" s="202" t="s">
        <v>175</v>
      </c>
      <c r="E394" s="203" t="s">
        <v>1</v>
      </c>
      <c r="F394" s="204" t="s">
        <v>531</v>
      </c>
      <c r="G394" s="201"/>
      <c r="H394" s="205">
        <v>55.8</v>
      </c>
      <c r="I394" s="206"/>
      <c r="J394" s="201"/>
      <c r="K394" s="201"/>
      <c r="L394" s="207"/>
      <c r="M394" s="208"/>
      <c r="N394" s="209"/>
      <c r="O394" s="209"/>
      <c r="P394" s="209"/>
      <c r="Q394" s="209"/>
      <c r="R394" s="209"/>
      <c r="S394" s="209"/>
      <c r="T394" s="210"/>
      <c r="AT394" s="211" t="s">
        <v>175</v>
      </c>
      <c r="AU394" s="211" t="s">
        <v>94</v>
      </c>
      <c r="AV394" s="13" t="s">
        <v>86</v>
      </c>
      <c r="AW394" s="13" t="s">
        <v>32</v>
      </c>
      <c r="AX394" s="13" t="s">
        <v>76</v>
      </c>
      <c r="AY394" s="211" t="s">
        <v>166</v>
      </c>
    </row>
    <row r="395" spans="1:65" s="13" customFormat="1" ht="11.25">
      <c r="B395" s="200"/>
      <c r="C395" s="201"/>
      <c r="D395" s="202" t="s">
        <v>175</v>
      </c>
      <c r="E395" s="203" t="s">
        <v>1</v>
      </c>
      <c r="F395" s="204" t="s">
        <v>532</v>
      </c>
      <c r="G395" s="201"/>
      <c r="H395" s="205">
        <v>5.58</v>
      </c>
      <c r="I395" s="206"/>
      <c r="J395" s="201"/>
      <c r="K395" s="201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175</v>
      </c>
      <c r="AU395" s="211" t="s">
        <v>94</v>
      </c>
      <c r="AV395" s="13" t="s">
        <v>86</v>
      </c>
      <c r="AW395" s="13" t="s">
        <v>32</v>
      </c>
      <c r="AX395" s="13" t="s">
        <v>84</v>
      </c>
      <c r="AY395" s="211" t="s">
        <v>166</v>
      </c>
    </row>
    <row r="396" spans="1:65" s="2" customFormat="1" ht="14.45" customHeight="1">
      <c r="A396" s="34"/>
      <c r="B396" s="35"/>
      <c r="C396" s="187" t="s">
        <v>643</v>
      </c>
      <c r="D396" s="187" t="s">
        <v>169</v>
      </c>
      <c r="E396" s="188" t="s">
        <v>396</v>
      </c>
      <c r="F396" s="189" t="s">
        <v>397</v>
      </c>
      <c r="G396" s="190" t="s">
        <v>376</v>
      </c>
      <c r="H396" s="191">
        <v>6.08</v>
      </c>
      <c r="I396" s="192"/>
      <c r="J396" s="193">
        <f>ROUND(I396*H396,2)</f>
        <v>0</v>
      </c>
      <c r="K396" s="189" t="s">
        <v>172</v>
      </c>
      <c r="L396" s="39"/>
      <c r="M396" s="194" t="s">
        <v>1</v>
      </c>
      <c r="N396" s="195" t="s">
        <v>41</v>
      </c>
      <c r="O396" s="71"/>
      <c r="P396" s="196">
        <f>O396*H396</f>
        <v>0</v>
      </c>
      <c r="Q396" s="196">
        <v>0</v>
      </c>
      <c r="R396" s="196">
        <f>Q396*H396</f>
        <v>0</v>
      </c>
      <c r="S396" s="196">
        <v>0</v>
      </c>
      <c r="T396" s="197">
        <f>S396*H396</f>
        <v>0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198" t="s">
        <v>173</v>
      </c>
      <c r="AT396" s="198" t="s">
        <v>169</v>
      </c>
      <c r="AU396" s="198" t="s">
        <v>94</v>
      </c>
      <c r="AY396" s="17" t="s">
        <v>166</v>
      </c>
      <c r="BE396" s="199">
        <f>IF(N396="základní",J396,0)</f>
        <v>0</v>
      </c>
      <c r="BF396" s="199">
        <f>IF(N396="snížená",J396,0)</f>
        <v>0</v>
      </c>
      <c r="BG396" s="199">
        <f>IF(N396="zákl. přenesená",J396,0)</f>
        <v>0</v>
      </c>
      <c r="BH396" s="199">
        <f>IF(N396="sníž. přenesená",J396,0)</f>
        <v>0</v>
      </c>
      <c r="BI396" s="199">
        <f>IF(N396="nulová",J396,0)</f>
        <v>0</v>
      </c>
      <c r="BJ396" s="17" t="s">
        <v>84</v>
      </c>
      <c r="BK396" s="199">
        <f>ROUND(I396*H396,2)</f>
        <v>0</v>
      </c>
      <c r="BL396" s="17" t="s">
        <v>173</v>
      </c>
      <c r="BM396" s="198" t="s">
        <v>644</v>
      </c>
    </row>
    <row r="397" spans="1:65" s="13" customFormat="1" ht="11.25">
      <c r="B397" s="200"/>
      <c r="C397" s="201"/>
      <c r="D397" s="202" t="s">
        <v>175</v>
      </c>
      <c r="E397" s="203" t="s">
        <v>1</v>
      </c>
      <c r="F397" s="204" t="s">
        <v>614</v>
      </c>
      <c r="G397" s="201"/>
      <c r="H397" s="205">
        <v>1.68</v>
      </c>
      <c r="I397" s="206"/>
      <c r="J397" s="201"/>
      <c r="K397" s="201"/>
      <c r="L397" s="207"/>
      <c r="M397" s="208"/>
      <c r="N397" s="209"/>
      <c r="O397" s="209"/>
      <c r="P397" s="209"/>
      <c r="Q397" s="209"/>
      <c r="R397" s="209"/>
      <c r="S397" s="209"/>
      <c r="T397" s="210"/>
      <c r="AT397" s="211" t="s">
        <v>175</v>
      </c>
      <c r="AU397" s="211" t="s">
        <v>94</v>
      </c>
      <c r="AV397" s="13" t="s">
        <v>86</v>
      </c>
      <c r="AW397" s="13" t="s">
        <v>32</v>
      </c>
      <c r="AX397" s="13" t="s">
        <v>76</v>
      </c>
      <c r="AY397" s="211" t="s">
        <v>166</v>
      </c>
    </row>
    <row r="398" spans="1:65" s="13" customFormat="1" ht="11.25">
      <c r="B398" s="200"/>
      <c r="C398" s="201"/>
      <c r="D398" s="202" t="s">
        <v>175</v>
      </c>
      <c r="E398" s="203" t="s">
        <v>1</v>
      </c>
      <c r="F398" s="204" t="s">
        <v>615</v>
      </c>
      <c r="G398" s="201"/>
      <c r="H398" s="205">
        <v>4.4000000000000004</v>
      </c>
      <c r="I398" s="206"/>
      <c r="J398" s="201"/>
      <c r="K398" s="201"/>
      <c r="L398" s="207"/>
      <c r="M398" s="208"/>
      <c r="N398" s="209"/>
      <c r="O398" s="209"/>
      <c r="P398" s="209"/>
      <c r="Q398" s="209"/>
      <c r="R398" s="209"/>
      <c r="S398" s="209"/>
      <c r="T398" s="210"/>
      <c r="AT398" s="211" t="s">
        <v>175</v>
      </c>
      <c r="AU398" s="211" t="s">
        <v>94</v>
      </c>
      <c r="AV398" s="13" t="s">
        <v>86</v>
      </c>
      <c r="AW398" s="13" t="s">
        <v>32</v>
      </c>
      <c r="AX398" s="13" t="s">
        <v>76</v>
      </c>
      <c r="AY398" s="211" t="s">
        <v>166</v>
      </c>
    </row>
    <row r="399" spans="1:65" s="14" customFormat="1" ht="11.25">
      <c r="B399" s="222"/>
      <c r="C399" s="223"/>
      <c r="D399" s="202" t="s">
        <v>175</v>
      </c>
      <c r="E399" s="224" t="s">
        <v>1</v>
      </c>
      <c r="F399" s="225" t="s">
        <v>324</v>
      </c>
      <c r="G399" s="223"/>
      <c r="H399" s="226">
        <v>6.08</v>
      </c>
      <c r="I399" s="227"/>
      <c r="J399" s="223"/>
      <c r="K399" s="223"/>
      <c r="L399" s="228"/>
      <c r="M399" s="229"/>
      <c r="N399" s="230"/>
      <c r="O399" s="230"/>
      <c r="P399" s="230"/>
      <c r="Q399" s="230"/>
      <c r="R399" s="230"/>
      <c r="S399" s="230"/>
      <c r="T399" s="231"/>
      <c r="AT399" s="232" t="s">
        <v>175</v>
      </c>
      <c r="AU399" s="232" t="s">
        <v>94</v>
      </c>
      <c r="AV399" s="14" t="s">
        <v>165</v>
      </c>
      <c r="AW399" s="14" t="s">
        <v>32</v>
      </c>
      <c r="AX399" s="14" t="s">
        <v>84</v>
      </c>
      <c r="AY399" s="232" t="s">
        <v>166</v>
      </c>
    </row>
    <row r="400" spans="1:65" s="2" customFormat="1" ht="14.45" customHeight="1">
      <c r="A400" s="34"/>
      <c r="B400" s="35"/>
      <c r="C400" s="187" t="s">
        <v>645</v>
      </c>
      <c r="D400" s="187" t="s">
        <v>169</v>
      </c>
      <c r="E400" s="188" t="s">
        <v>402</v>
      </c>
      <c r="F400" s="189" t="s">
        <v>403</v>
      </c>
      <c r="G400" s="190" t="s">
        <v>376</v>
      </c>
      <c r="H400" s="191">
        <v>6.08</v>
      </c>
      <c r="I400" s="192"/>
      <c r="J400" s="193">
        <f>ROUND(I400*H400,2)</f>
        <v>0</v>
      </c>
      <c r="K400" s="189" t="s">
        <v>172</v>
      </c>
      <c r="L400" s="39"/>
      <c r="M400" s="194" t="s">
        <v>1</v>
      </c>
      <c r="N400" s="195" t="s">
        <v>41</v>
      </c>
      <c r="O400" s="71"/>
      <c r="P400" s="196">
        <f>O400*H400</f>
        <v>0</v>
      </c>
      <c r="Q400" s="196">
        <v>0</v>
      </c>
      <c r="R400" s="196">
        <f>Q400*H400</f>
        <v>0</v>
      </c>
      <c r="S400" s="196">
        <v>0</v>
      </c>
      <c r="T400" s="197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198" t="s">
        <v>173</v>
      </c>
      <c r="AT400" s="198" t="s">
        <v>169</v>
      </c>
      <c r="AU400" s="198" t="s">
        <v>94</v>
      </c>
      <c r="AY400" s="17" t="s">
        <v>166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7" t="s">
        <v>84</v>
      </c>
      <c r="BK400" s="199">
        <f>ROUND(I400*H400,2)</f>
        <v>0</v>
      </c>
      <c r="BL400" s="17" t="s">
        <v>173</v>
      </c>
      <c r="BM400" s="198" t="s">
        <v>646</v>
      </c>
    </row>
    <row r="401" spans="1:65" s="2" customFormat="1" ht="14.45" customHeight="1">
      <c r="A401" s="34"/>
      <c r="B401" s="35"/>
      <c r="C401" s="187" t="s">
        <v>647</v>
      </c>
      <c r="D401" s="187" t="s">
        <v>169</v>
      </c>
      <c r="E401" s="188" t="s">
        <v>406</v>
      </c>
      <c r="F401" s="189" t="s">
        <v>407</v>
      </c>
      <c r="G401" s="190" t="s">
        <v>376</v>
      </c>
      <c r="H401" s="191">
        <v>6.08</v>
      </c>
      <c r="I401" s="192"/>
      <c r="J401" s="193">
        <f>ROUND(I401*H401,2)</f>
        <v>0</v>
      </c>
      <c r="K401" s="189" t="s">
        <v>172</v>
      </c>
      <c r="L401" s="39"/>
      <c r="M401" s="194" t="s">
        <v>1</v>
      </c>
      <c r="N401" s="195" t="s">
        <v>41</v>
      </c>
      <c r="O401" s="71"/>
      <c r="P401" s="196">
        <f>O401*H401</f>
        <v>0</v>
      </c>
      <c r="Q401" s="196">
        <v>0</v>
      </c>
      <c r="R401" s="196">
        <f>Q401*H401</f>
        <v>0</v>
      </c>
      <c r="S401" s="196">
        <v>0</v>
      </c>
      <c r="T401" s="197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98" t="s">
        <v>173</v>
      </c>
      <c r="AT401" s="198" t="s">
        <v>169</v>
      </c>
      <c r="AU401" s="198" t="s">
        <v>94</v>
      </c>
      <c r="AY401" s="17" t="s">
        <v>166</v>
      </c>
      <c r="BE401" s="199">
        <f>IF(N401="základní",J401,0)</f>
        <v>0</v>
      </c>
      <c r="BF401" s="199">
        <f>IF(N401="snížená",J401,0)</f>
        <v>0</v>
      </c>
      <c r="BG401" s="199">
        <f>IF(N401="zákl. přenesená",J401,0)</f>
        <v>0</v>
      </c>
      <c r="BH401" s="199">
        <f>IF(N401="sníž. přenesená",J401,0)</f>
        <v>0</v>
      </c>
      <c r="BI401" s="199">
        <f>IF(N401="nulová",J401,0)</f>
        <v>0</v>
      </c>
      <c r="BJ401" s="17" t="s">
        <v>84</v>
      </c>
      <c r="BK401" s="199">
        <f>ROUND(I401*H401,2)</f>
        <v>0</v>
      </c>
      <c r="BL401" s="17" t="s">
        <v>173</v>
      </c>
      <c r="BM401" s="198" t="s">
        <v>648</v>
      </c>
    </row>
    <row r="402" spans="1:65" s="2" customFormat="1" ht="14.45" customHeight="1">
      <c r="A402" s="34"/>
      <c r="B402" s="35"/>
      <c r="C402" s="212" t="s">
        <v>649</v>
      </c>
      <c r="D402" s="212" t="s">
        <v>200</v>
      </c>
      <c r="E402" s="213" t="s">
        <v>410</v>
      </c>
      <c r="F402" s="214" t="s">
        <v>411</v>
      </c>
      <c r="G402" s="215" t="s">
        <v>376</v>
      </c>
      <c r="H402" s="216">
        <v>6.08</v>
      </c>
      <c r="I402" s="217"/>
      <c r="J402" s="218">
        <f>ROUND(I402*H402,2)</f>
        <v>0</v>
      </c>
      <c r="K402" s="214" t="s">
        <v>172</v>
      </c>
      <c r="L402" s="219"/>
      <c r="M402" s="246" t="s">
        <v>1</v>
      </c>
      <c r="N402" s="247" t="s">
        <v>41</v>
      </c>
      <c r="O402" s="248"/>
      <c r="P402" s="249">
        <f>O402*H402</f>
        <v>0</v>
      </c>
      <c r="Q402" s="249">
        <v>0</v>
      </c>
      <c r="R402" s="249">
        <f>Q402*H402</f>
        <v>0</v>
      </c>
      <c r="S402" s="249">
        <v>0</v>
      </c>
      <c r="T402" s="250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98" t="s">
        <v>173</v>
      </c>
      <c r="AT402" s="198" t="s">
        <v>200</v>
      </c>
      <c r="AU402" s="198" t="s">
        <v>94</v>
      </c>
      <c r="AY402" s="17" t="s">
        <v>166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7" t="s">
        <v>84</v>
      </c>
      <c r="BK402" s="199">
        <f>ROUND(I402*H402,2)</f>
        <v>0</v>
      </c>
      <c r="BL402" s="17" t="s">
        <v>173</v>
      </c>
      <c r="BM402" s="198" t="s">
        <v>650</v>
      </c>
    </row>
    <row r="403" spans="1:65" s="2" customFormat="1" ht="6.95" customHeight="1">
      <c r="A403" s="34"/>
      <c r="B403" s="54"/>
      <c r="C403" s="55"/>
      <c r="D403" s="55"/>
      <c r="E403" s="55"/>
      <c r="F403" s="55"/>
      <c r="G403" s="55"/>
      <c r="H403" s="55"/>
      <c r="I403" s="55"/>
      <c r="J403" s="55"/>
      <c r="K403" s="55"/>
      <c r="L403" s="39"/>
      <c r="M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</row>
  </sheetData>
  <sheetProtection algorithmName="SHA-512" hashValue="2ASvlEiBGWHN8N2SqD4WXu/KjzX7wcKMO8iQuoYgombJ3oFLFiKOAQQYYtGQWQG4NxACImY8Qhrbt/k4PDwCQg==" saltValue="pkxxfd61u3I9kzKaHuTem6o/KQgPS7CTIqdceHvcHYcWn5fxBKhpwwxUQgFNx5oV/fwIrywoOE57kzp1daO/Rg==" spinCount="100000" sheet="1" objects="1" scenarios="1" formatColumns="0" formatRows="0" autoFilter="0"/>
  <autoFilter ref="C131:K402" xr:uid="{00000000-0009-0000-0000-000001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519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7" t="s">
        <v>89</v>
      </c>
      <c r="AZ2" s="108" t="s">
        <v>651</v>
      </c>
      <c r="BA2" s="108" t="s">
        <v>652</v>
      </c>
      <c r="BB2" s="108" t="s">
        <v>97</v>
      </c>
      <c r="BC2" s="108" t="s">
        <v>8</v>
      </c>
      <c r="BD2" s="108" t="s">
        <v>94</v>
      </c>
    </row>
    <row r="3" spans="1:5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0"/>
      <c r="AT3" s="17" t="s">
        <v>86</v>
      </c>
      <c r="AZ3" s="108" t="s">
        <v>653</v>
      </c>
      <c r="BA3" s="108" t="s">
        <v>654</v>
      </c>
      <c r="BB3" s="108" t="s">
        <v>97</v>
      </c>
      <c r="BC3" s="108" t="s">
        <v>354</v>
      </c>
      <c r="BD3" s="108" t="s">
        <v>94</v>
      </c>
    </row>
    <row r="4" spans="1:56" s="1" customFormat="1" ht="24.95" customHeight="1">
      <c r="B4" s="20"/>
      <c r="D4" s="111" t="s">
        <v>99</v>
      </c>
      <c r="L4" s="20"/>
      <c r="M4" s="112" t="s">
        <v>10</v>
      </c>
      <c r="AT4" s="17" t="s">
        <v>4</v>
      </c>
      <c r="AZ4" s="108" t="s">
        <v>95</v>
      </c>
      <c r="BA4" s="108" t="s">
        <v>96</v>
      </c>
      <c r="BB4" s="108" t="s">
        <v>97</v>
      </c>
      <c r="BC4" s="108" t="s">
        <v>475</v>
      </c>
      <c r="BD4" s="108" t="s">
        <v>94</v>
      </c>
    </row>
    <row r="5" spans="1:56" s="1" customFormat="1" ht="6.95" customHeight="1">
      <c r="B5" s="20"/>
      <c r="L5" s="20"/>
      <c r="AZ5" s="108" t="s">
        <v>100</v>
      </c>
      <c r="BA5" s="108" t="s">
        <v>101</v>
      </c>
      <c r="BB5" s="108" t="s">
        <v>92</v>
      </c>
      <c r="BC5" s="108" t="s">
        <v>199</v>
      </c>
      <c r="BD5" s="108" t="s">
        <v>94</v>
      </c>
    </row>
    <row r="6" spans="1:56" s="1" customFormat="1" ht="12" customHeight="1">
      <c r="B6" s="20"/>
      <c r="D6" s="113" t="s">
        <v>16</v>
      </c>
      <c r="L6" s="20"/>
      <c r="AZ6" s="108" t="s">
        <v>655</v>
      </c>
      <c r="BA6" s="108" t="s">
        <v>656</v>
      </c>
      <c r="BB6" s="108" t="s">
        <v>92</v>
      </c>
      <c r="BC6" s="108" t="s">
        <v>620</v>
      </c>
      <c r="BD6" s="108" t="s">
        <v>94</v>
      </c>
    </row>
    <row r="7" spans="1:56" s="1" customFormat="1" ht="16.5" customHeight="1">
      <c r="B7" s="20"/>
      <c r="E7" s="306" t="str">
        <f>'Rekapitulace stavby'!K6</f>
        <v>Regenerace veřejného prostranství, Holasice</v>
      </c>
      <c r="F7" s="307"/>
      <c r="G7" s="307"/>
      <c r="H7" s="307"/>
      <c r="L7" s="20"/>
      <c r="AZ7" s="108" t="s">
        <v>657</v>
      </c>
      <c r="BA7" s="108" t="s">
        <v>658</v>
      </c>
      <c r="BB7" s="108" t="s">
        <v>92</v>
      </c>
      <c r="BC7" s="108" t="s">
        <v>84</v>
      </c>
      <c r="BD7" s="108" t="s">
        <v>94</v>
      </c>
    </row>
    <row r="8" spans="1:56" s="2" customFormat="1" ht="12" customHeight="1">
      <c r="A8" s="34"/>
      <c r="B8" s="39"/>
      <c r="C8" s="34"/>
      <c r="D8" s="113" t="s">
        <v>112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108" t="s">
        <v>659</v>
      </c>
      <c r="BA8" s="108" t="s">
        <v>660</v>
      </c>
      <c r="BB8" s="108" t="s">
        <v>92</v>
      </c>
      <c r="BC8" s="108" t="s">
        <v>102</v>
      </c>
      <c r="BD8" s="108" t="s">
        <v>94</v>
      </c>
    </row>
    <row r="9" spans="1:56" s="2" customFormat="1" ht="16.5" customHeight="1">
      <c r="A9" s="34"/>
      <c r="B9" s="39"/>
      <c r="C9" s="34"/>
      <c r="D9" s="34"/>
      <c r="E9" s="308" t="s">
        <v>661</v>
      </c>
      <c r="F9" s="309"/>
      <c r="G9" s="309"/>
      <c r="H9" s="309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108" t="s">
        <v>662</v>
      </c>
      <c r="BA9" s="108" t="s">
        <v>663</v>
      </c>
      <c r="BB9" s="108" t="s">
        <v>357</v>
      </c>
      <c r="BC9" s="108" t="s">
        <v>306</v>
      </c>
      <c r="BD9" s="108" t="s">
        <v>94</v>
      </c>
    </row>
    <row r="10" spans="1:5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108" t="s">
        <v>664</v>
      </c>
      <c r="BA10" s="108" t="s">
        <v>665</v>
      </c>
      <c r="BB10" s="108" t="s">
        <v>92</v>
      </c>
      <c r="BC10" s="108" t="s">
        <v>666</v>
      </c>
      <c r="BD10" s="108" t="s">
        <v>94</v>
      </c>
    </row>
    <row r="11" spans="1:56" s="2" customFormat="1" ht="12" customHeight="1">
      <c r="A11" s="34"/>
      <c r="B11" s="39"/>
      <c r="C11" s="34"/>
      <c r="D11" s="113" t="s">
        <v>18</v>
      </c>
      <c r="E11" s="34"/>
      <c r="F11" s="114" t="s">
        <v>1</v>
      </c>
      <c r="G11" s="34"/>
      <c r="H11" s="34"/>
      <c r="I11" s="113" t="s">
        <v>19</v>
      </c>
      <c r="J11" s="114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108" t="s">
        <v>667</v>
      </c>
      <c r="BA11" s="108" t="s">
        <v>668</v>
      </c>
      <c r="BB11" s="108" t="s">
        <v>92</v>
      </c>
      <c r="BC11" s="108" t="s">
        <v>669</v>
      </c>
      <c r="BD11" s="108" t="s">
        <v>94</v>
      </c>
    </row>
    <row r="12" spans="1:56" s="2" customFormat="1" ht="12" customHeight="1">
      <c r="A12" s="34"/>
      <c r="B12" s="39"/>
      <c r="C12" s="34"/>
      <c r="D12" s="113" t="s">
        <v>20</v>
      </c>
      <c r="E12" s="34"/>
      <c r="F12" s="114" t="s">
        <v>21</v>
      </c>
      <c r="G12" s="34"/>
      <c r="H12" s="34"/>
      <c r="I12" s="113" t="s">
        <v>22</v>
      </c>
      <c r="J12" s="115" t="str">
        <f>'Rekapitulace stavby'!AN8</f>
        <v>18. 1. 2022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108" t="s">
        <v>103</v>
      </c>
      <c r="BA12" s="108" t="s">
        <v>104</v>
      </c>
      <c r="BB12" s="108" t="s">
        <v>97</v>
      </c>
      <c r="BC12" s="108" t="s">
        <v>670</v>
      </c>
      <c r="BD12" s="108" t="s">
        <v>94</v>
      </c>
    </row>
    <row r="13" spans="1:5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56" s="2" customFormat="1" ht="12" customHeight="1">
      <c r="A14" s="34"/>
      <c r="B14" s="39"/>
      <c r="C14" s="34"/>
      <c r="D14" s="113" t="s">
        <v>24</v>
      </c>
      <c r="E14" s="34"/>
      <c r="F14" s="34"/>
      <c r="G14" s="34"/>
      <c r="H14" s="34"/>
      <c r="I14" s="113" t="s">
        <v>25</v>
      </c>
      <c r="J14" s="114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56" s="2" customFormat="1" ht="18" customHeight="1">
      <c r="A15" s="34"/>
      <c r="B15" s="39"/>
      <c r="C15" s="34"/>
      <c r="D15" s="34"/>
      <c r="E15" s="114" t="s">
        <v>26</v>
      </c>
      <c r="F15" s="34"/>
      <c r="G15" s="34"/>
      <c r="H15" s="34"/>
      <c r="I15" s="113" t="s">
        <v>27</v>
      </c>
      <c r="J15" s="114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3" t="s">
        <v>28</v>
      </c>
      <c r="E17" s="34"/>
      <c r="F17" s="34"/>
      <c r="G17" s="34"/>
      <c r="H17" s="34"/>
      <c r="I17" s="113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0" t="str">
        <f>'Rekapitulace stavby'!E14</f>
        <v>Vyplň údaj</v>
      </c>
      <c r="F18" s="311"/>
      <c r="G18" s="311"/>
      <c r="H18" s="311"/>
      <c r="I18" s="113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3" t="s">
        <v>30</v>
      </c>
      <c r="E20" s="34"/>
      <c r="F20" s="34"/>
      <c r="G20" s="34"/>
      <c r="H20" s="34"/>
      <c r="I20" s="113" t="s">
        <v>25</v>
      </c>
      <c r="J20" s="114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4" t="str">
        <f>IF('Rekapitulace stavby'!E17="","",'Rekapitulace stavby'!E17)</f>
        <v xml:space="preserve"> </v>
      </c>
      <c r="F21" s="34"/>
      <c r="G21" s="34"/>
      <c r="H21" s="34"/>
      <c r="I21" s="113" t="s">
        <v>27</v>
      </c>
      <c r="J21" s="114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3" t="s">
        <v>33</v>
      </c>
      <c r="E23" s="34"/>
      <c r="F23" s="34"/>
      <c r="G23" s="34"/>
      <c r="H23" s="34"/>
      <c r="I23" s="113" t="s">
        <v>25</v>
      </c>
      <c r="J23" s="114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4" t="s">
        <v>34</v>
      </c>
      <c r="F24" s="34"/>
      <c r="G24" s="34"/>
      <c r="H24" s="34"/>
      <c r="I24" s="113" t="s">
        <v>27</v>
      </c>
      <c r="J24" s="114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3" t="s">
        <v>35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6"/>
      <c r="B27" s="117"/>
      <c r="C27" s="116"/>
      <c r="D27" s="116"/>
      <c r="E27" s="312" t="s">
        <v>1</v>
      </c>
      <c r="F27" s="312"/>
      <c r="G27" s="312"/>
      <c r="H27" s="312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9"/>
      <c r="E29" s="119"/>
      <c r="F29" s="119"/>
      <c r="G29" s="119"/>
      <c r="H29" s="119"/>
      <c r="I29" s="119"/>
      <c r="J29" s="119"/>
      <c r="K29" s="11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0" t="s">
        <v>36</v>
      </c>
      <c r="E30" s="34"/>
      <c r="F30" s="34"/>
      <c r="G30" s="34"/>
      <c r="H30" s="34"/>
      <c r="I30" s="34"/>
      <c r="J30" s="121">
        <f>ROUND(J136,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9"/>
      <c r="E31" s="119"/>
      <c r="F31" s="119"/>
      <c r="G31" s="119"/>
      <c r="H31" s="119"/>
      <c r="I31" s="119"/>
      <c r="J31" s="119"/>
      <c r="K31" s="11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2" t="s">
        <v>38</v>
      </c>
      <c r="G32" s="34"/>
      <c r="H32" s="34"/>
      <c r="I32" s="122" t="s">
        <v>37</v>
      </c>
      <c r="J32" s="122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3" t="s">
        <v>40</v>
      </c>
      <c r="E33" s="113" t="s">
        <v>41</v>
      </c>
      <c r="F33" s="124">
        <f>ROUND((SUM(BE136:BE518)),  2)</f>
        <v>0</v>
      </c>
      <c r="G33" s="34"/>
      <c r="H33" s="34"/>
      <c r="I33" s="125">
        <v>0.21</v>
      </c>
      <c r="J33" s="124">
        <f>ROUND(((SUM(BE136:BE518))*I33),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3" t="s">
        <v>42</v>
      </c>
      <c r="F34" s="124">
        <f>ROUND((SUM(BF136:BF518)),  2)</f>
        <v>0</v>
      </c>
      <c r="G34" s="34"/>
      <c r="H34" s="34"/>
      <c r="I34" s="125">
        <v>0.15</v>
      </c>
      <c r="J34" s="124">
        <f>ROUND(((SUM(BF136:BF518))*I34),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3" t="s">
        <v>43</v>
      </c>
      <c r="F35" s="124">
        <f>ROUND((SUM(BG136:BG518)),  2)</f>
        <v>0</v>
      </c>
      <c r="G35" s="34"/>
      <c r="H35" s="34"/>
      <c r="I35" s="125">
        <v>0.21</v>
      </c>
      <c r="J35" s="124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3" t="s">
        <v>44</v>
      </c>
      <c r="F36" s="124">
        <f>ROUND((SUM(BH136:BH518)),  2)</f>
        <v>0</v>
      </c>
      <c r="G36" s="34"/>
      <c r="H36" s="34"/>
      <c r="I36" s="125">
        <v>0.15</v>
      </c>
      <c r="J36" s="124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3" t="s">
        <v>45</v>
      </c>
      <c r="F37" s="124">
        <f>ROUND((SUM(BI136:BI518)),  2)</f>
        <v>0</v>
      </c>
      <c r="G37" s="34"/>
      <c r="H37" s="34"/>
      <c r="I37" s="125">
        <v>0</v>
      </c>
      <c r="J37" s="124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129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3" t="str">
        <f>E7</f>
        <v>Regenerace veřejného prostranství, Holasice</v>
      </c>
      <c r="F85" s="314"/>
      <c r="G85" s="314"/>
      <c r="H85" s="314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4" t="str">
        <f>E9</f>
        <v>Etapa 2 - D.2.5 Zahradní a sadové úpravy</v>
      </c>
      <c r="F87" s="315"/>
      <c r="G87" s="315"/>
      <c r="H87" s="315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k.ú. Holasice</v>
      </c>
      <c r="G89" s="36"/>
      <c r="H89" s="36"/>
      <c r="I89" s="29" t="s">
        <v>22</v>
      </c>
      <c r="J89" s="66" t="str">
        <f>IF(J12="","",J12)</f>
        <v>18. 1. 2022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Holasice, Václavská 29, 664 61 Holasice</v>
      </c>
      <c r="G91" s="36"/>
      <c r="H91" s="36"/>
      <c r="I91" s="29" t="s">
        <v>30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29" t="s">
        <v>33</v>
      </c>
      <c r="J92" s="32" t="str">
        <f>E24</f>
        <v>Ing. Lenka Požárová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4" t="s">
        <v>130</v>
      </c>
      <c r="D94" s="145"/>
      <c r="E94" s="145"/>
      <c r="F94" s="145"/>
      <c r="G94" s="145"/>
      <c r="H94" s="145"/>
      <c r="I94" s="145"/>
      <c r="J94" s="146" t="s">
        <v>131</v>
      </c>
      <c r="K94" s="14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7" t="s">
        <v>132</v>
      </c>
      <c r="D96" s="36"/>
      <c r="E96" s="36"/>
      <c r="F96" s="36"/>
      <c r="G96" s="36"/>
      <c r="H96" s="36"/>
      <c r="I96" s="36"/>
      <c r="J96" s="84">
        <f>J136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133</v>
      </c>
    </row>
    <row r="97" spans="2:12" s="9" customFormat="1" ht="24.95" customHeight="1">
      <c r="B97" s="148"/>
      <c r="C97" s="149"/>
      <c r="D97" s="150" t="s">
        <v>134</v>
      </c>
      <c r="E97" s="151"/>
      <c r="F97" s="151"/>
      <c r="G97" s="151"/>
      <c r="H97" s="151"/>
      <c r="I97" s="151"/>
      <c r="J97" s="152">
        <f>J137</f>
        <v>0</v>
      </c>
      <c r="K97" s="149"/>
      <c r="L97" s="153"/>
    </row>
    <row r="98" spans="2:12" s="10" customFormat="1" ht="19.899999999999999" customHeight="1">
      <c r="B98" s="154"/>
      <c r="C98" s="155"/>
      <c r="D98" s="156" t="s">
        <v>671</v>
      </c>
      <c r="E98" s="157"/>
      <c r="F98" s="157"/>
      <c r="G98" s="157"/>
      <c r="H98" s="157"/>
      <c r="I98" s="157"/>
      <c r="J98" s="158">
        <f>J138</f>
        <v>0</v>
      </c>
      <c r="K98" s="155"/>
      <c r="L98" s="159"/>
    </row>
    <row r="99" spans="2:12" s="10" customFormat="1" ht="19.899999999999999" customHeight="1">
      <c r="B99" s="154"/>
      <c r="C99" s="155"/>
      <c r="D99" s="156" t="s">
        <v>135</v>
      </c>
      <c r="E99" s="157"/>
      <c r="F99" s="157"/>
      <c r="G99" s="157"/>
      <c r="H99" s="157"/>
      <c r="I99" s="157"/>
      <c r="J99" s="158">
        <f>J141</f>
        <v>0</v>
      </c>
      <c r="K99" s="155"/>
      <c r="L99" s="159"/>
    </row>
    <row r="100" spans="2:12" s="10" customFormat="1" ht="19.899999999999999" customHeight="1">
      <c r="B100" s="154"/>
      <c r="C100" s="155"/>
      <c r="D100" s="156" t="s">
        <v>136</v>
      </c>
      <c r="E100" s="157"/>
      <c r="F100" s="157"/>
      <c r="G100" s="157"/>
      <c r="H100" s="157"/>
      <c r="I100" s="157"/>
      <c r="J100" s="158">
        <f>J173</f>
        <v>0</v>
      </c>
      <c r="K100" s="155"/>
      <c r="L100" s="159"/>
    </row>
    <row r="101" spans="2:12" s="10" customFormat="1" ht="14.85" customHeight="1">
      <c r="B101" s="154"/>
      <c r="C101" s="155"/>
      <c r="D101" s="156" t="s">
        <v>137</v>
      </c>
      <c r="E101" s="157"/>
      <c r="F101" s="157"/>
      <c r="G101" s="157"/>
      <c r="H101" s="157"/>
      <c r="I101" s="157"/>
      <c r="J101" s="158">
        <f>J174</f>
        <v>0</v>
      </c>
      <c r="K101" s="155"/>
      <c r="L101" s="159"/>
    </row>
    <row r="102" spans="2:12" s="10" customFormat="1" ht="14.85" customHeight="1">
      <c r="B102" s="154"/>
      <c r="C102" s="155"/>
      <c r="D102" s="156" t="s">
        <v>138</v>
      </c>
      <c r="E102" s="157"/>
      <c r="F102" s="157"/>
      <c r="G102" s="157"/>
      <c r="H102" s="157"/>
      <c r="I102" s="157"/>
      <c r="J102" s="158">
        <f>J192</f>
        <v>0</v>
      </c>
      <c r="K102" s="155"/>
      <c r="L102" s="159"/>
    </row>
    <row r="103" spans="2:12" s="10" customFormat="1" ht="21.75" customHeight="1">
      <c r="B103" s="154"/>
      <c r="C103" s="155"/>
      <c r="D103" s="156" t="s">
        <v>139</v>
      </c>
      <c r="E103" s="157"/>
      <c r="F103" s="157"/>
      <c r="G103" s="157"/>
      <c r="H103" s="157"/>
      <c r="I103" s="157"/>
      <c r="J103" s="158">
        <f>J242</f>
        <v>0</v>
      </c>
      <c r="K103" s="155"/>
      <c r="L103" s="159"/>
    </row>
    <row r="104" spans="2:12" s="10" customFormat="1" ht="21.75" customHeight="1">
      <c r="B104" s="154"/>
      <c r="C104" s="155"/>
      <c r="D104" s="156" t="s">
        <v>140</v>
      </c>
      <c r="E104" s="157"/>
      <c r="F104" s="157"/>
      <c r="G104" s="157"/>
      <c r="H104" s="157"/>
      <c r="I104" s="157"/>
      <c r="J104" s="158">
        <f>J243</f>
        <v>0</v>
      </c>
      <c r="K104" s="155"/>
      <c r="L104" s="159"/>
    </row>
    <row r="105" spans="2:12" s="10" customFormat="1" ht="21.75" customHeight="1">
      <c r="B105" s="154"/>
      <c r="C105" s="155"/>
      <c r="D105" s="156" t="s">
        <v>141</v>
      </c>
      <c r="E105" s="157"/>
      <c r="F105" s="157"/>
      <c r="G105" s="157"/>
      <c r="H105" s="157"/>
      <c r="I105" s="157"/>
      <c r="J105" s="158">
        <f>J247</f>
        <v>0</v>
      </c>
      <c r="K105" s="155"/>
      <c r="L105" s="159"/>
    </row>
    <row r="106" spans="2:12" s="10" customFormat="1" ht="14.85" customHeight="1">
      <c r="B106" s="154"/>
      <c r="C106" s="155"/>
      <c r="D106" s="156" t="s">
        <v>672</v>
      </c>
      <c r="E106" s="157"/>
      <c r="F106" s="157"/>
      <c r="G106" s="157"/>
      <c r="H106" s="157"/>
      <c r="I106" s="157"/>
      <c r="J106" s="158">
        <f>J254</f>
        <v>0</v>
      </c>
      <c r="K106" s="155"/>
      <c r="L106" s="159"/>
    </row>
    <row r="107" spans="2:12" s="10" customFormat="1" ht="21.75" customHeight="1">
      <c r="B107" s="154"/>
      <c r="C107" s="155"/>
      <c r="D107" s="156" t="s">
        <v>673</v>
      </c>
      <c r="E107" s="157"/>
      <c r="F107" s="157"/>
      <c r="G107" s="157"/>
      <c r="H107" s="157"/>
      <c r="I107" s="157"/>
      <c r="J107" s="158">
        <f>J287</f>
        <v>0</v>
      </c>
      <c r="K107" s="155"/>
      <c r="L107" s="159"/>
    </row>
    <row r="108" spans="2:12" s="10" customFormat="1" ht="21.75" customHeight="1">
      <c r="B108" s="154"/>
      <c r="C108" s="155"/>
      <c r="D108" s="156" t="s">
        <v>674</v>
      </c>
      <c r="E108" s="157"/>
      <c r="F108" s="157"/>
      <c r="G108" s="157"/>
      <c r="H108" s="157"/>
      <c r="I108" s="157"/>
      <c r="J108" s="158">
        <f>J299</f>
        <v>0</v>
      </c>
      <c r="K108" s="155"/>
      <c r="L108" s="159"/>
    </row>
    <row r="109" spans="2:12" s="10" customFormat="1" ht="14.85" customHeight="1">
      <c r="B109" s="154"/>
      <c r="C109" s="155"/>
      <c r="D109" s="156" t="s">
        <v>142</v>
      </c>
      <c r="E109" s="157"/>
      <c r="F109" s="157"/>
      <c r="G109" s="157"/>
      <c r="H109" s="157"/>
      <c r="I109" s="157"/>
      <c r="J109" s="158">
        <f>J335</f>
        <v>0</v>
      </c>
      <c r="K109" s="155"/>
      <c r="L109" s="159"/>
    </row>
    <row r="110" spans="2:12" s="10" customFormat="1" ht="14.85" customHeight="1">
      <c r="B110" s="154"/>
      <c r="C110" s="155"/>
      <c r="D110" s="156" t="s">
        <v>143</v>
      </c>
      <c r="E110" s="157"/>
      <c r="F110" s="157"/>
      <c r="G110" s="157"/>
      <c r="H110" s="157"/>
      <c r="I110" s="157"/>
      <c r="J110" s="158">
        <f>J352</f>
        <v>0</v>
      </c>
      <c r="K110" s="155"/>
      <c r="L110" s="159"/>
    </row>
    <row r="111" spans="2:12" s="10" customFormat="1" ht="19.899999999999999" customHeight="1">
      <c r="B111" s="154"/>
      <c r="C111" s="155"/>
      <c r="D111" s="156" t="s">
        <v>144</v>
      </c>
      <c r="E111" s="157"/>
      <c r="F111" s="157"/>
      <c r="G111" s="157"/>
      <c r="H111" s="157"/>
      <c r="I111" s="157"/>
      <c r="J111" s="158">
        <f>J355</f>
        <v>0</v>
      </c>
      <c r="K111" s="155"/>
      <c r="L111" s="159"/>
    </row>
    <row r="112" spans="2:12" s="10" customFormat="1" ht="14.85" customHeight="1">
      <c r="B112" s="154"/>
      <c r="C112" s="155"/>
      <c r="D112" s="156" t="s">
        <v>145</v>
      </c>
      <c r="E112" s="157"/>
      <c r="F112" s="157"/>
      <c r="G112" s="157"/>
      <c r="H112" s="157"/>
      <c r="I112" s="157"/>
      <c r="J112" s="158">
        <f>J356</f>
        <v>0</v>
      </c>
      <c r="K112" s="155"/>
      <c r="L112" s="159"/>
    </row>
    <row r="113" spans="1:31" s="10" customFormat="1" ht="14.85" customHeight="1">
      <c r="B113" s="154"/>
      <c r="C113" s="155"/>
      <c r="D113" s="156" t="s">
        <v>146</v>
      </c>
      <c r="E113" s="157"/>
      <c r="F113" s="157"/>
      <c r="G113" s="157"/>
      <c r="H113" s="157"/>
      <c r="I113" s="157"/>
      <c r="J113" s="158">
        <f>J387</f>
        <v>0</v>
      </c>
      <c r="K113" s="155"/>
      <c r="L113" s="159"/>
    </row>
    <row r="114" spans="1:31" s="10" customFormat="1" ht="14.85" customHeight="1">
      <c r="B114" s="154"/>
      <c r="C114" s="155"/>
      <c r="D114" s="156" t="s">
        <v>147</v>
      </c>
      <c r="E114" s="157"/>
      <c r="F114" s="157"/>
      <c r="G114" s="157"/>
      <c r="H114" s="157"/>
      <c r="I114" s="157"/>
      <c r="J114" s="158">
        <f>J417</f>
        <v>0</v>
      </c>
      <c r="K114" s="155"/>
      <c r="L114" s="159"/>
    </row>
    <row r="115" spans="1:31" s="10" customFormat="1" ht="14.85" customHeight="1">
      <c r="B115" s="154"/>
      <c r="C115" s="155"/>
      <c r="D115" s="156" t="s">
        <v>148</v>
      </c>
      <c r="E115" s="157"/>
      <c r="F115" s="157"/>
      <c r="G115" s="157"/>
      <c r="H115" s="157"/>
      <c r="I115" s="157"/>
      <c r="J115" s="158">
        <f>J457</f>
        <v>0</v>
      </c>
      <c r="K115" s="155"/>
      <c r="L115" s="159"/>
    </row>
    <row r="116" spans="1:31" s="10" customFormat="1" ht="14.85" customHeight="1">
      <c r="B116" s="154"/>
      <c r="C116" s="155"/>
      <c r="D116" s="156" t="s">
        <v>149</v>
      </c>
      <c r="E116" s="157"/>
      <c r="F116" s="157"/>
      <c r="G116" s="157"/>
      <c r="H116" s="157"/>
      <c r="I116" s="157"/>
      <c r="J116" s="158">
        <f>J491</f>
        <v>0</v>
      </c>
      <c r="K116" s="155"/>
      <c r="L116" s="159"/>
    </row>
    <row r="117" spans="1:31" s="2" customFormat="1" ht="21.75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6.95" customHeight="1">
      <c r="A118" s="34"/>
      <c r="B118" s="54"/>
      <c r="C118" s="55"/>
      <c r="D118" s="55"/>
      <c r="E118" s="55"/>
      <c r="F118" s="55"/>
      <c r="G118" s="55"/>
      <c r="H118" s="55"/>
      <c r="I118" s="55"/>
      <c r="J118" s="55"/>
      <c r="K118" s="55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22" spans="1:31" s="2" customFormat="1" ht="6.95" customHeight="1">
      <c r="A122" s="34"/>
      <c r="B122" s="56"/>
      <c r="C122" s="57"/>
      <c r="D122" s="57"/>
      <c r="E122" s="57"/>
      <c r="F122" s="57"/>
      <c r="G122" s="57"/>
      <c r="H122" s="57"/>
      <c r="I122" s="57"/>
      <c r="J122" s="57"/>
      <c r="K122" s="57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24.95" customHeight="1">
      <c r="A123" s="34"/>
      <c r="B123" s="35"/>
      <c r="C123" s="23" t="s">
        <v>150</v>
      </c>
      <c r="D123" s="36"/>
      <c r="E123" s="36"/>
      <c r="F123" s="36"/>
      <c r="G123" s="36"/>
      <c r="H123" s="36"/>
      <c r="I123" s="36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16</v>
      </c>
      <c r="D125" s="36"/>
      <c r="E125" s="36"/>
      <c r="F125" s="36"/>
      <c r="G125" s="36"/>
      <c r="H125" s="36"/>
      <c r="I125" s="36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6.5" customHeight="1">
      <c r="A126" s="34"/>
      <c r="B126" s="35"/>
      <c r="C126" s="36"/>
      <c r="D126" s="36"/>
      <c r="E126" s="313" t="str">
        <f>E7</f>
        <v>Regenerace veřejného prostranství, Holasice</v>
      </c>
      <c r="F126" s="314"/>
      <c r="G126" s="314"/>
      <c r="H126" s="314"/>
      <c r="I126" s="36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2" customHeight="1">
      <c r="A127" s="34"/>
      <c r="B127" s="35"/>
      <c r="C127" s="29" t="s">
        <v>112</v>
      </c>
      <c r="D127" s="36"/>
      <c r="E127" s="36"/>
      <c r="F127" s="36"/>
      <c r="G127" s="36"/>
      <c r="H127" s="36"/>
      <c r="I127" s="36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6.5" customHeight="1">
      <c r="A128" s="34"/>
      <c r="B128" s="35"/>
      <c r="C128" s="36"/>
      <c r="D128" s="36"/>
      <c r="E128" s="284" t="str">
        <f>E9</f>
        <v>Etapa 2 - D.2.5 Zahradní a sadové úpravy</v>
      </c>
      <c r="F128" s="315"/>
      <c r="G128" s="315"/>
      <c r="H128" s="315"/>
      <c r="I128" s="36"/>
      <c r="J128" s="36"/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6.95" customHeight="1">
      <c r="A129" s="34"/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2" customHeight="1">
      <c r="A130" s="34"/>
      <c r="B130" s="35"/>
      <c r="C130" s="29" t="s">
        <v>20</v>
      </c>
      <c r="D130" s="36"/>
      <c r="E130" s="36"/>
      <c r="F130" s="27" t="str">
        <f>F12</f>
        <v>k.ú. Holasice</v>
      </c>
      <c r="G130" s="36"/>
      <c r="H130" s="36"/>
      <c r="I130" s="29" t="s">
        <v>22</v>
      </c>
      <c r="J130" s="66" t="str">
        <f>IF(J12="","",J12)</f>
        <v>18. 1. 2022</v>
      </c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6.95" customHeight="1">
      <c r="A131" s="34"/>
      <c r="B131" s="35"/>
      <c r="C131" s="36"/>
      <c r="D131" s="36"/>
      <c r="E131" s="36"/>
      <c r="F131" s="36"/>
      <c r="G131" s="36"/>
      <c r="H131" s="36"/>
      <c r="I131" s="36"/>
      <c r="J131" s="36"/>
      <c r="K131" s="36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5.2" customHeight="1">
      <c r="A132" s="34"/>
      <c r="B132" s="35"/>
      <c r="C132" s="29" t="s">
        <v>24</v>
      </c>
      <c r="D132" s="36"/>
      <c r="E132" s="36"/>
      <c r="F132" s="27" t="str">
        <f>E15</f>
        <v>Obec Holasice, Václavská 29, 664 61 Holasice</v>
      </c>
      <c r="G132" s="36"/>
      <c r="H132" s="36"/>
      <c r="I132" s="29" t="s">
        <v>30</v>
      </c>
      <c r="J132" s="32" t="str">
        <f>E21</f>
        <v xml:space="preserve"> </v>
      </c>
      <c r="K132" s="36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2" customFormat="1" ht="15.2" customHeight="1">
      <c r="A133" s="34"/>
      <c r="B133" s="35"/>
      <c r="C133" s="29" t="s">
        <v>28</v>
      </c>
      <c r="D133" s="36"/>
      <c r="E133" s="36"/>
      <c r="F133" s="27" t="str">
        <f>IF(E18="","",E18)</f>
        <v>Vyplň údaj</v>
      </c>
      <c r="G133" s="36"/>
      <c r="H133" s="36"/>
      <c r="I133" s="29" t="s">
        <v>33</v>
      </c>
      <c r="J133" s="32" t="str">
        <f>E24</f>
        <v>Ing. Lenka Požárová</v>
      </c>
      <c r="K133" s="36"/>
      <c r="L133" s="51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5" s="2" customFormat="1" ht="10.35" customHeight="1">
      <c r="A134" s="34"/>
      <c r="B134" s="35"/>
      <c r="C134" s="36"/>
      <c r="D134" s="36"/>
      <c r="E134" s="36"/>
      <c r="F134" s="36"/>
      <c r="G134" s="36"/>
      <c r="H134" s="36"/>
      <c r="I134" s="36"/>
      <c r="J134" s="36"/>
      <c r="K134" s="36"/>
      <c r="L134" s="51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pans="1:65" s="11" customFormat="1" ht="29.25" customHeight="1">
      <c r="A135" s="160"/>
      <c r="B135" s="161"/>
      <c r="C135" s="162" t="s">
        <v>151</v>
      </c>
      <c r="D135" s="163" t="s">
        <v>61</v>
      </c>
      <c r="E135" s="163" t="s">
        <v>57</v>
      </c>
      <c r="F135" s="163" t="s">
        <v>58</v>
      </c>
      <c r="G135" s="163" t="s">
        <v>152</v>
      </c>
      <c r="H135" s="163" t="s">
        <v>153</v>
      </c>
      <c r="I135" s="163" t="s">
        <v>154</v>
      </c>
      <c r="J135" s="163" t="s">
        <v>131</v>
      </c>
      <c r="K135" s="164" t="s">
        <v>155</v>
      </c>
      <c r="L135" s="165"/>
      <c r="M135" s="75" t="s">
        <v>1</v>
      </c>
      <c r="N135" s="76" t="s">
        <v>40</v>
      </c>
      <c r="O135" s="76" t="s">
        <v>156</v>
      </c>
      <c r="P135" s="76" t="s">
        <v>157</v>
      </c>
      <c r="Q135" s="76" t="s">
        <v>158</v>
      </c>
      <c r="R135" s="76" t="s">
        <v>159</v>
      </c>
      <c r="S135" s="76" t="s">
        <v>160</v>
      </c>
      <c r="T135" s="77" t="s">
        <v>161</v>
      </c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</row>
    <row r="136" spans="1:65" s="2" customFormat="1" ht="22.9" customHeight="1">
      <c r="A136" s="34"/>
      <c r="B136" s="35"/>
      <c r="C136" s="82" t="s">
        <v>162</v>
      </c>
      <c r="D136" s="36"/>
      <c r="E136" s="36"/>
      <c r="F136" s="36"/>
      <c r="G136" s="36"/>
      <c r="H136" s="36"/>
      <c r="I136" s="36"/>
      <c r="J136" s="166">
        <f>BK136</f>
        <v>0</v>
      </c>
      <c r="K136" s="36"/>
      <c r="L136" s="39"/>
      <c r="M136" s="78"/>
      <c r="N136" s="167"/>
      <c r="O136" s="79"/>
      <c r="P136" s="168">
        <f>P137</f>
        <v>0</v>
      </c>
      <c r="Q136" s="79"/>
      <c r="R136" s="168">
        <f>R137</f>
        <v>22.995259999999995</v>
      </c>
      <c r="S136" s="79"/>
      <c r="T136" s="169">
        <f>T137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75</v>
      </c>
      <c r="AU136" s="17" t="s">
        <v>133</v>
      </c>
      <c r="BK136" s="170">
        <f>BK137</f>
        <v>0</v>
      </c>
    </row>
    <row r="137" spans="1:65" s="12" customFormat="1" ht="25.9" customHeight="1">
      <c r="B137" s="171"/>
      <c r="C137" s="172"/>
      <c r="D137" s="173" t="s">
        <v>75</v>
      </c>
      <c r="E137" s="174" t="s">
        <v>163</v>
      </c>
      <c r="F137" s="174" t="s">
        <v>164</v>
      </c>
      <c r="G137" s="172"/>
      <c r="H137" s="172"/>
      <c r="I137" s="175"/>
      <c r="J137" s="176">
        <f>BK137</f>
        <v>0</v>
      </c>
      <c r="K137" s="172"/>
      <c r="L137" s="177"/>
      <c r="M137" s="178"/>
      <c r="N137" s="179"/>
      <c r="O137" s="179"/>
      <c r="P137" s="180">
        <f>P138+P141+P173+P355</f>
        <v>0</v>
      </c>
      <c r="Q137" s="179"/>
      <c r="R137" s="180">
        <f>R138+R141+R173+R355</f>
        <v>22.995259999999995</v>
      </c>
      <c r="S137" s="179"/>
      <c r="T137" s="181">
        <f>T138+T141+T173+T355</f>
        <v>0</v>
      </c>
      <c r="AR137" s="182" t="s">
        <v>165</v>
      </c>
      <c r="AT137" s="183" t="s">
        <v>75</v>
      </c>
      <c r="AU137" s="183" t="s">
        <v>76</v>
      </c>
      <c r="AY137" s="182" t="s">
        <v>166</v>
      </c>
      <c r="BK137" s="184">
        <f>BK138+BK141+BK173+BK355</f>
        <v>0</v>
      </c>
    </row>
    <row r="138" spans="1:65" s="12" customFormat="1" ht="22.9" customHeight="1">
      <c r="B138" s="171"/>
      <c r="C138" s="172"/>
      <c r="D138" s="173" t="s">
        <v>75</v>
      </c>
      <c r="E138" s="185" t="s">
        <v>84</v>
      </c>
      <c r="F138" s="185" t="s">
        <v>675</v>
      </c>
      <c r="G138" s="172"/>
      <c r="H138" s="172"/>
      <c r="I138" s="175"/>
      <c r="J138" s="186">
        <f>BK138</f>
        <v>0</v>
      </c>
      <c r="K138" s="172"/>
      <c r="L138" s="177"/>
      <c r="M138" s="178"/>
      <c r="N138" s="179"/>
      <c r="O138" s="179"/>
      <c r="P138" s="180">
        <f>SUM(P139:P140)</f>
        <v>0</v>
      </c>
      <c r="Q138" s="179"/>
      <c r="R138" s="180">
        <f>SUM(R139:R140)</f>
        <v>0</v>
      </c>
      <c r="S138" s="179"/>
      <c r="T138" s="181">
        <f>SUM(T139:T140)</f>
        <v>0</v>
      </c>
      <c r="AR138" s="182" t="s">
        <v>84</v>
      </c>
      <c r="AT138" s="183" t="s">
        <v>75</v>
      </c>
      <c r="AU138" s="183" t="s">
        <v>84</v>
      </c>
      <c r="AY138" s="182" t="s">
        <v>166</v>
      </c>
      <c r="BK138" s="184">
        <f>SUM(BK139:BK140)</f>
        <v>0</v>
      </c>
    </row>
    <row r="139" spans="1:65" s="2" customFormat="1" ht="24.2" customHeight="1">
      <c r="A139" s="34"/>
      <c r="B139" s="35"/>
      <c r="C139" s="187" t="s">
        <v>84</v>
      </c>
      <c r="D139" s="187" t="s">
        <v>169</v>
      </c>
      <c r="E139" s="188" t="s">
        <v>676</v>
      </c>
      <c r="F139" s="189" t="s">
        <v>677</v>
      </c>
      <c r="G139" s="190" t="s">
        <v>97</v>
      </c>
      <c r="H139" s="191">
        <v>275</v>
      </c>
      <c r="I139" s="192"/>
      <c r="J139" s="193">
        <f>ROUND(I139*H139,2)</f>
        <v>0</v>
      </c>
      <c r="K139" s="189" t="s">
        <v>204</v>
      </c>
      <c r="L139" s="39"/>
      <c r="M139" s="194" t="s">
        <v>1</v>
      </c>
      <c r="N139" s="195" t="s">
        <v>41</v>
      </c>
      <c r="O139" s="71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8" t="s">
        <v>165</v>
      </c>
      <c r="AT139" s="198" t="s">
        <v>169</v>
      </c>
      <c r="AU139" s="198" t="s">
        <v>86</v>
      </c>
      <c r="AY139" s="17" t="s">
        <v>166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7" t="s">
        <v>84</v>
      </c>
      <c r="BK139" s="199">
        <f>ROUND(I139*H139,2)</f>
        <v>0</v>
      </c>
      <c r="BL139" s="17" t="s">
        <v>165</v>
      </c>
      <c r="BM139" s="198" t="s">
        <v>678</v>
      </c>
    </row>
    <row r="140" spans="1:65" s="2" customFormat="1" ht="14.45" customHeight="1">
      <c r="A140" s="34"/>
      <c r="B140" s="35"/>
      <c r="C140" s="187" t="s">
        <v>86</v>
      </c>
      <c r="D140" s="187" t="s">
        <v>169</v>
      </c>
      <c r="E140" s="188" t="s">
        <v>679</v>
      </c>
      <c r="F140" s="189" t="s">
        <v>680</v>
      </c>
      <c r="G140" s="190" t="s">
        <v>97</v>
      </c>
      <c r="H140" s="191">
        <v>250</v>
      </c>
      <c r="I140" s="192"/>
      <c r="J140" s="193">
        <f>ROUND(I140*H140,2)</f>
        <v>0</v>
      </c>
      <c r="K140" s="189" t="s">
        <v>204</v>
      </c>
      <c r="L140" s="39"/>
      <c r="M140" s="194" t="s">
        <v>1</v>
      </c>
      <c r="N140" s="195" t="s">
        <v>41</v>
      </c>
      <c r="O140" s="71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8" t="s">
        <v>165</v>
      </c>
      <c r="AT140" s="198" t="s">
        <v>169</v>
      </c>
      <c r="AU140" s="198" t="s">
        <v>86</v>
      </c>
      <c r="AY140" s="17" t="s">
        <v>166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7" t="s">
        <v>84</v>
      </c>
      <c r="BK140" s="199">
        <f>ROUND(I140*H140,2)</f>
        <v>0</v>
      </c>
      <c r="BL140" s="17" t="s">
        <v>165</v>
      </c>
      <c r="BM140" s="198" t="s">
        <v>681</v>
      </c>
    </row>
    <row r="141" spans="1:65" s="12" customFormat="1" ht="22.9" customHeight="1">
      <c r="B141" s="171"/>
      <c r="C141" s="172"/>
      <c r="D141" s="173" t="s">
        <v>75</v>
      </c>
      <c r="E141" s="185" t="s">
        <v>167</v>
      </c>
      <c r="F141" s="185" t="s">
        <v>168</v>
      </c>
      <c r="G141" s="172"/>
      <c r="H141" s="172"/>
      <c r="I141" s="175"/>
      <c r="J141" s="186">
        <f>BK141</f>
        <v>0</v>
      </c>
      <c r="K141" s="172"/>
      <c r="L141" s="177"/>
      <c r="M141" s="178"/>
      <c r="N141" s="179"/>
      <c r="O141" s="179"/>
      <c r="P141" s="180">
        <f>SUM(P142:P172)</f>
        <v>0</v>
      </c>
      <c r="Q141" s="179"/>
      <c r="R141" s="180">
        <f>SUM(R142:R172)</f>
        <v>0</v>
      </c>
      <c r="S141" s="179"/>
      <c r="T141" s="181">
        <f>SUM(T142:T172)</f>
        <v>0</v>
      </c>
      <c r="AR141" s="182" t="s">
        <v>165</v>
      </c>
      <c r="AT141" s="183" t="s">
        <v>75</v>
      </c>
      <c r="AU141" s="183" t="s">
        <v>84</v>
      </c>
      <c r="AY141" s="182" t="s">
        <v>166</v>
      </c>
      <c r="BK141" s="184">
        <f>SUM(BK142:BK172)</f>
        <v>0</v>
      </c>
    </row>
    <row r="142" spans="1:65" s="2" customFormat="1" ht="14.45" customHeight="1">
      <c r="A142" s="34"/>
      <c r="B142" s="35"/>
      <c r="C142" s="187" t="s">
        <v>94</v>
      </c>
      <c r="D142" s="187" t="s">
        <v>169</v>
      </c>
      <c r="E142" s="188" t="s">
        <v>170</v>
      </c>
      <c r="F142" s="189" t="s">
        <v>171</v>
      </c>
      <c r="G142" s="190" t="s">
        <v>97</v>
      </c>
      <c r="H142" s="191">
        <v>80</v>
      </c>
      <c r="I142" s="192"/>
      <c r="J142" s="193">
        <f>ROUND(I142*H142,2)</f>
        <v>0</v>
      </c>
      <c r="K142" s="189" t="s">
        <v>172</v>
      </c>
      <c r="L142" s="39"/>
      <c r="M142" s="194" t="s">
        <v>1</v>
      </c>
      <c r="N142" s="195" t="s">
        <v>41</v>
      </c>
      <c r="O142" s="71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8" t="s">
        <v>173</v>
      </c>
      <c r="AT142" s="198" t="s">
        <v>169</v>
      </c>
      <c r="AU142" s="198" t="s">
        <v>86</v>
      </c>
      <c r="AY142" s="17" t="s">
        <v>166</v>
      </c>
      <c r="BE142" s="199">
        <f>IF(N142="základní",J142,0)</f>
        <v>0</v>
      </c>
      <c r="BF142" s="199">
        <f>IF(N142="snížená",J142,0)</f>
        <v>0</v>
      </c>
      <c r="BG142" s="199">
        <f>IF(N142="zákl. přenesená",J142,0)</f>
        <v>0</v>
      </c>
      <c r="BH142" s="199">
        <f>IF(N142="sníž. přenesená",J142,0)</f>
        <v>0</v>
      </c>
      <c r="BI142" s="199">
        <f>IF(N142="nulová",J142,0)</f>
        <v>0</v>
      </c>
      <c r="BJ142" s="17" t="s">
        <v>84</v>
      </c>
      <c r="BK142" s="199">
        <f>ROUND(I142*H142,2)</f>
        <v>0</v>
      </c>
      <c r="BL142" s="17" t="s">
        <v>173</v>
      </c>
      <c r="BM142" s="198" t="s">
        <v>682</v>
      </c>
    </row>
    <row r="143" spans="1:65" s="13" customFormat="1" ht="11.25">
      <c r="B143" s="200"/>
      <c r="C143" s="201"/>
      <c r="D143" s="202" t="s">
        <v>175</v>
      </c>
      <c r="E143" s="203" t="s">
        <v>1</v>
      </c>
      <c r="F143" s="204" t="s">
        <v>683</v>
      </c>
      <c r="G143" s="201"/>
      <c r="H143" s="205">
        <v>80</v>
      </c>
      <c r="I143" s="206"/>
      <c r="J143" s="201"/>
      <c r="K143" s="201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175</v>
      </c>
      <c r="AU143" s="211" t="s">
        <v>86</v>
      </c>
      <c r="AV143" s="13" t="s">
        <v>86</v>
      </c>
      <c r="AW143" s="13" t="s">
        <v>32</v>
      </c>
      <c r="AX143" s="13" t="s">
        <v>84</v>
      </c>
      <c r="AY143" s="211" t="s">
        <v>166</v>
      </c>
    </row>
    <row r="144" spans="1:65" s="2" customFormat="1" ht="14.45" customHeight="1">
      <c r="A144" s="34"/>
      <c r="B144" s="35"/>
      <c r="C144" s="187" t="s">
        <v>165</v>
      </c>
      <c r="D144" s="187" t="s">
        <v>169</v>
      </c>
      <c r="E144" s="188" t="s">
        <v>684</v>
      </c>
      <c r="F144" s="189" t="s">
        <v>685</v>
      </c>
      <c r="G144" s="190" t="s">
        <v>183</v>
      </c>
      <c r="H144" s="191">
        <v>1</v>
      </c>
      <c r="I144" s="192"/>
      <c r="J144" s="193">
        <f>ROUND(I144*H144,2)</f>
        <v>0</v>
      </c>
      <c r="K144" s="189" t="s">
        <v>172</v>
      </c>
      <c r="L144" s="39"/>
      <c r="M144" s="194" t="s">
        <v>1</v>
      </c>
      <c r="N144" s="195" t="s">
        <v>41</v>
      </c>
      <c r="O144" s="71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8" t="s">
        <v>173</v>
      </c>
      <c r="AT144" s="198" t="s">
        <v>169</v>
      </c>
      <c r="AU144" s="198" t="s">
        <v>86</v>
      </c>
      <c r="AY144" s="17" t="s">
        <v>166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7" t="s">
        <v>84</v>
      </c>
      <c r="BK144" s="199">
        <f>ROUND(I144*H144,2)</f>
        <v>0</v>
      </c>
      <c r="BL144" s="17" t="s">
        <v>173</v>
      </c>
      <c r="BM144" s="198" t="s">
        <v>686</v>
      </c>
    </row>
    <row r="145" spans="1:65" s="13" customFormat="1" ht="11.25">
      <c r="B145" s="200"/>
      <c r="C145" s="201"/>
      <c r="D145" s="202" t="s">
        <v>175</v>
      </c>
      <c r="E145" s="203" t="s">
        <v>1</v>
      </c>
      <c r="F145" s="204" t="s">
        <v>687</v>
      </c>
      <c r="G145" s="201"/>
      <c r="H145" s="205">
        <v>1</v>
      </c>
      <c r="I145" s="206"/>
      <c r="J145" s="201"/>
      <c r="K145" s="201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175</v>
      </c>
      <c r="AU145" s="211" t="s">
        <v>86</v>
      </c>
      <c r="AV145" s="13" t="s">
        <v>86</v>
      </c>
      <c r="AW145" s="13" t="s">
        <v>32</v>
      </c>
      <c r="AX145" s="13" t="s">
        <v>84</v>
      </c>
      <c r="AY145" s="211" t="s">
        <v>166</v>
      </c>
    </row>
    <row r="146" spans="1:65" s="2" customFormat="1" ht="14.45" customHeight="1">
      <c r="A146" s="34"/>
      <c r="B146" s="35"/>
      <c r="C146" s="187" t="s">
        <v>190</v>
      </c>
      <c r="D146" s="187" t="s">
        <v>169</v>
      </c>
      <c r="E146" s="188" t="s">
        <v>181</v>
      </c>
      <c r="F146" s="189" t="s">
        <v>182</v>
      </c>
      <c r="G146" s="190" t="s">
        <v>183</v>
      </c>
      <c r="H146" s="191">
        <v>1</v>
      </c>
      <c r="I146" s="192"/>
      <c r="J146" s="193">
        <f>ROUND(I146*H146,2)</f>
        <v>0</v>
      </c>
      <c r="K146" s="189" t="s">
        <v>172</v>
      </c>
      <c r="L146" s="39"/>
      <c r="M146" s="194" t="s">
        <v>1</v>
      </c>
      <c r="N146" s="195" t="s">
        <v>41</v>
      </c>
      <c r="O146" s="71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8" t="s">
        <v>173</v>
      </c>
      <c r="AT146" s="198" t="s">
        <v>169</v>
      </c>
      <c r="AU146" s="198" t="s">
        <v>86</v>
      </c>
      <c r="AY146" s="17" t="s">
        <v>166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7" t="s">
        <v>84</v>
      </c>
      <c r="BK146" s="199">
        <f>ROUND(I146*H146,2)</f>
        <v>0</v>
      </c>
      <c r="BL146" s="17" t="s">
        <v>173</v>
      </c>
      <c r="BM146" s="198" t="s">
        <v>688</v>
      </c>
    </row>
    <row r="147" spans="1:65" s="13" customFormat="1" ht="11.25">
      <c r="B147" s="200"/>
      <c r="C147" s="201"/>
      <c r="D147" s="202" t="s">
        <v>175</v>
      </c>
      <c r="E147" s="203" t="s">
        <v>1</v>
      </c>
      <c r="F147" s="204" t="s">
        <v>689</v>
      </c>
      <c r="G147" s="201"/>
      <c r="H147" s="205">
        <v>1</v>
      </c>
      <c r="I147" s="206"/>
      <c r="J147" s="201"/>
      <c r="K147" s="201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175</v>
      </c>
      <c r="AU147" s="211" t="s">
        <v>86</v>
      </c>
      <c r="AV147" s="13" t="s">
        <v>86</v>
      </c>
      <c r="AW147" s="13" t="s">
        <v>32</v>
      </c>
      <c r="AX147" s="13" t="s">
        <v>84</v>
      </c>
      <c r="AY147" s="211" t="s">
        <v>166</v>
      </c>
    </row>
    <row r="148" spans="1:65" s="2" customFormat="1" ht="14.45" customHeight="1">
      <c r="A148" s="34"/>
      <c r="B148" s="35"/>
      <c r="C148" s="187" t="s">
        <v>102</v>
      </c>
      <c r="D148" s="187" t="s">
        <v>169</v>
      </c>
      <c r="E148" s="188" t="s">
        <v>690</v>
      </c>
      <c r="F148" s="189" t="s">
        <v>691</v>
      </c>
      <c r="G148" s="190" t="s">
        <v>183</v>
      </c>
      <c r="H148" s="191">
        <v>2</v>
      </c>
      <c r="I148" s="192"/>
      <c r="J148" s="193">
        <f>ROUND(I148*H148,2)</f>
        <v>0</v>
      </c>
      <c r="K148" s="189" t="s">
        <v>172</v>
      </c>
      <c r="L148" s="39"/>
      <c r="M148" s="194" t="s">
        <v>1</v>
      </c>
      <c r="N148" s="195" t="s">
        <v>41</v>
      </c>
      <c r="O148" s="71"/>
      <c r="P148" s="196">
        <f>O148*H148</f>
        <v>0</v>
      </c>
      <c r="Q148" s="196">
        <v>0</v>
      </c>
      <c r="R148" s="196">
        <f>Q148*H148</f>
        <v>0</v>
      </c>
      <c r="S148" s="196">
        <v>0</v>
      </c>
      <c r="T148" s="197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8" t="s">
        <v>173</v>
      </c>
      <c r="AT148" s="198" t="s">
        <v>169</v>
      </c>
      <c r="AU148" s="198" t="s">
        <v>86</v>
      </c>
      <c r="AY148" s="17" t="s">
        <v>166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7" t="s">
        <v>84</v>
      </c>
      <c r="BK148" s="199">
        <f>ROUND(I148*H148,2)</f>
        <v>0</v>
      </c>
      <c r="BL148" s="17" t="s">
        <v>173</v>
      </c>
      <c r="BM148" s="198" t="s">
        <v>692</v>
      </c>
    </row>
    <row r="149" spans="1:65" s="13" customFormat="1" ht="11.25">
      <c r="B149" s="200"/>
      <c r="C149" s="201"/>
      <c r="D149" s="202" t="s">
        <v>175</v>
      </c>
      <c r="E149" s="203" t="s">
        <v>1</v>
      </c>
      <c r="F149" s="204" t="s">
        <v>693</v>
      </c>
      <c r="G149" s="201"/>
      <c r="H149" s="205">
        <v>2</v>
      </c>
      <c r="I149" s="206"/>
      <c r="J149" s="201"/>
      <c r="K149" s="201"/>
      <c r="L149" s="207"/>
      <c r="M149" s="208"/>
      <c r="N149" s="209"/>
      <c r="O149" s="209"/>
      <c r="P149" s="209"/>
      <c r="Q149" s="209"/>
      <c r="R149" s="209"/>
      <c r="S149" s="209"/>
      <c r="T149" s="210"/>
      <c r="AT149" s="211" t="s">
        <v>175</v>
      </c>
      <c r="AU149" s="211" t="s">
        <v>86</v>
      </c>
      <c r="AV149" s="13" t="s">
        <v>86</v>
      </c>
      <c r="AW149" s="13" t="s">
        <v>32</v>
      </c>
      <c r="AX149" s="13" t="s">
        <v>84</v>
      </c>
      <c r="AY149" s="211" t="s">
        <v>166</v>
      </c>
    </row>
    <row r="150" spans="1:65" s="2" customFormat="1" ht="14.45" customHeight="1">
      <c r="A150" s="34"/>
      <c r="B150" s="35"/>
      <c r="C150" s="187" t="s">
        <v>199</v>
      </c>
      <c r="D150" s="187" t="s">
        <v>169</v>
      </c>
      <c r="E150" s="188" t="s">
        <v>694</v>
      </c>
      <c r="F150" s="189" t="s">
        <v>695</v>
      </c>
      <c r="G150" s="190" t="s">
        <v>183</v>
      </c>
      <c r="H150" s="191">
        <v>1</v>
      </c>
      <c r="I150" s="192"/>
      <c r="J150" s="193">
        <f>ROUND(I150*H150,2)</f>
        <v>0</v>
      </c>
      <c r="K150" s="189" t="s">
        <v>172</v>
      </c>
      <c r="L150" s="39"/>
      <c r="M150" s="194" t="s">
        <v>1</v>
      </c>
      <c r="N150" s="195" t="s">
        <v>41</v>
      </c>
      <c r="O150" s="71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8" t="s">
        <v>173</v>
      </c>
      <c r="AT150" s="198" t="s">
        <v>169</v>
      </c>
      <c r="AU150" s="198" t="s">
        <v>86</v>
      </c>
      <c r="AY150" s="17" t="s">
        <v>166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7" t="s">
        <v>84</v>
      </c>
      <c r="BK150" s="199">
        <f>ROUND(I150*H150,2)</f>
        <v>0</v>
      </c>
      <c r="BL150" s="17" t="s">
        <v>173</v>
      </c>
      <c r="BM150" s="198" t="s">
        <v>696</v>
      </c>
    </row>
    <row r="151" spans="1:65" s="13" customFormat="1" ht="11.25">
      <c r="B151" s="200"/>
      <c r="C151" s="201"/>
      <c r="D151" s="202" t="s">
        <v>175</v>
      </c>
      <c r="E151" s="203" t="s">
        <v>1</v>
      </c>
      <c r="F151" s="204" t="s">
        <v>198</v>
      </c>
      <c r="G151" s="201"/>
      <c r="H151" s="205">
        <v>1</v>
      </c>
      <c r="I151" s="206"/>
      <c r="J151" s="201"/>
      <c r="K151" s="201"/>
      <c r="L151" s="207"/>
      <c r="M151" s="208"/>
      <c r="N151" s="209"/>
      <c r="O151" s="209"/>
      <c r="P151" s="209"/>
      <c r="Q151" s="209"/>
      <c r="R151" s="209"/>
      <c r="S151" s="209"/>
      <c r="T151" s="210"/>
      <c r="AT151" s="211" t="s">
        <v>175</v>
      </c>
      <c r="AU151" s="211" t="s">
        <v>86</v>
      </c>
      <c r="AV151" s="13" t="s">
        <v>86</v>
      </c>
      <c r="AW151" s="13" t="s">
        <v>32</v>
      </c>
      <c r="AX151" s="13" t="s">
        <v>84</v>
      </c>
      <c r="AY151" s="211" t="s">
        <v>166</v>
      </c>
    </row>
    <row r="152" spans="1:65" s="2" customFormat="1" ht="14.45" customHeight="1">
      <c r="A152" s="34"/>
      <c r="B152" s="35"/>
      <c r="C152" s="187" t="s">
        <v>209</v>
      </c>
      <c r="D152" s="187" t="s">
        <v>169</v>
      </c>
      <c r="E152" s="188" t="s">
        <v>191</v>
      </c>
      <c r="F152" s="189" t="s">
        <v>192</v>
      </c>
      <c r="G152" s="190" t="s">
        <v>183</v>
      </c>
      <c r="H152" s="191">
        <v>1</v>
      </c>
      <c r="I152" s="192"/>
      <c r="J152" s="193">
        <f>ROUND(I152*H152,2)</f>
        <v>0</v>
      </c>
      <c r="K152" s="189" t="s">
        <v>172</v>
      </c>
      <c r="L152" s="39"/>
      <c r="M152" s="194" t="s">
        <v>1</v>
      </c>
      <c r="N152" s="195" t="s">
        <v>41</v>
      </c>
      <c r="O152" s="71"/>
      <c r="P152" s="196">
        <f>O152*H152</f>
        <v>0</v>
      </c>
      <c r="Q152" s="196">
        <v>0</v>
      </c>
      <c r="R152" s="196">
        <f>Q152*H152</f>
        <v>0</v>
      </c>
      <c r="S152" s="196">
        <v>0</v>
      </c>
      <c r="T152" s="197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8" t="s">
        <v>173</v>
      </c>
      <c r="AT152" s="198" t="s">
        <v>169</v>
      </c>
      <c r="AU152" s="198" t="s">
        <v>86</v>
      </c>
      <c r="AY152" s="17" t="s">
        <v>166</v>
      </c>
      <c r="BE152" s="199">
        <f>IF(N152="základní",J152,0)</f>
        <v>0</v>
      </c>
      <c r="BF152" s="199">
        <f>IF(N152="snížená",J152,0)</f>
        <v>0</v>
      </c>
      <c r="BG152" s="199">
        <f>IF(N152="zákl. přenesená",J152,0)</f>
        <v>0</v>
      </c>
      <c r="BH152" s="199">
        <f>IF(N152="sníž. přenesená",J152,0)</f>
        <v>0</v>
      </c>
      <c r="BI152" s="199">
        <f>IF(N152="nulová",J152,0)</f>
        <v>0</v>
      </c>
      <c r="BJ152" s="17" t="s">
        <v>84</v>
      </c>
      <c r="BK152" s="199">
        <f>ROUND(I152*H152,2)</f>
        <v>0</v>
      </c>
      <c r="BL152" s="17" t="s">
        <v>173</v>
      </c>
      <c r="BM152" s="198" t="s">
        <v>697</v>
      </c>
    </row>
    <row r="153" spans="1:65" s="13" customFormat="1" ht="11.25">
      <c r="B153" s="200"/>
      <c r="C153" s="201"/>
      <c r="D153" s="202" t="s">
        <v>175</v>
      </c>
      <c r="E153" s="203" t="s">
        <v>1</v>
      </c>
      <c r="F153" s="204" t="s">
        <v>198</v>
      </c>
      <c r="G153" s="201"/>
      <c r="H153" s="205">
        <v>1</v>
      </c>
      <c r="I153" s="206"/>
      <c r="J153" s="201"/>
      <c r="K153" s="201"/>
      <c r="L153" s="207"/>
      <c r="M153" s="208"/>
      <c r="N153" s="209"/>
      <c r="O153" s="209"/>
      <c r="P153" s="209"/>
      <c r="Q153" s="209"/>
      <c r="R153" s="209"/>
      <c r="S153" s="209"/>
      <c r="T153" s="210"/>
      <c r="AT153" s="211" t="s">
        <v>175</v>
      </c>
      <c r="AU153" s="211" t="s">
        <v>86</v>
      </c>
      <c r="AV153" s="13" t="s">
        <v>86</v>
      </c>
      <c r="AW153" s="13" t="s">
        <v>32</v>
      </c>
      <c r="AX153" s="13" t="s">
        <v>84</v>
      </c>
      <c r="AY153" s="211" t="s">
        <v>166</v>
      </c>
    </row>
    <row r="154" spans="1:65" s="2" customFormat="1" ht="14.45" customHeight="1">
      <c r="A154" s="34"/>
      <c r="B154" s="35"/>
      <c r="C154" s="187" t="s">
        <v>213</v>
      </c>
      <c r="D154" s="187" t="s">
        <v>169</v>
      </c>
      <c r="E154" s="188" t="s">
        <v>698</v>
      </c>
      <c r="F154" s="189" t="s">
        <v>699</v>
      </c>
      <c r="G154" s="190" t="s">
        <v>183</v>
      </c>
      <c r="H154" s="191">
        <v>2</v>
      </c>
      <c r="I154" s="192"/>
      <c r="J154" s="193">
        <f>ROUND(I154*H154,2)</f>
        <v>0</v>
      </c>
      <c r="K154" s="189" t="s">
        <v>172</v>
      </c>
      <c r="L154" s="39"/>
      <c r="M154" s="194" t="s">
        <v>1</v>
      </c>
      <c r="N154" s="195" t="s">
        <v>41</v>
      </c>
      <c r="O154" s="71"/>
      <c r="P154" s="196">
        <f>O154*H154</f>
        <v>0</v>
      </c>
      <c r="Q154" s="196">
        <v>0</v>
      </c>
      <c r="R154" s="196">
        <f>Q154*H154</f>
        <v>0</v>
      </c>
      <c r="S154" s="196">
        <v>0</v>
      </c>
      <c r="T154" s="197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8" t="s">
        <v>173</v>
      </c>
      <c r="AT154" s="198" t="s">
        <v>169</v>
      </c>
      <c r="AU154" s="198" t="s">
        <v>86</v>
      </c>
      <c r="AY154" s="17" t="s">
        <v>166</v>
      </c>
      <c r="BE154" s="199">
        <f>IF(N154="základní",J154,0)</f>
        <v>0</v>
      </c>
      <c r="BF154" s="199">
        <f>IF(N154="snížená",J154,0)</f>
        <v>0</v>
      </c>
      <c r="BG154" s="199">
        <f>IF(N154="zákl. přenesená",J154,0)</f>
        <v>0</v>
      </c>
      <c r="BH154" s="199">
        <f>IF(N154="sníž. přenesená",J154,0)</f>
        <v>0</v>
      </c>
      <c r="BI154" s="199">
        <f>IF(N154="nulová",J154,0)</f>
        <v>0</v>
      </c>
      <c r="BJ154" s="17" t="s">
        <v>84</v>
      </c>
      <c r="BK154" s="199">
        <f>ROUND(I154*H154,2)</f>
        <v>0</v>
      </c>
      <c r="BL154" s="17" t="s">
        <v>173</v>
      </c>
      <c r="BM154" s="198" t="s">
        <v>700</v>
      </c>
    </row>
    <row r="155" spans="1:65" s="13" customFormat="1" ht="11.25">
      <c r="B155" s="200"/>
      <c r="C155" s="201"/>
      <c r="D155" s="202" t="s">
        <v>175</v>
      </c>
      <c r="E155" s="203" t="s">
        <v>1</v>
      </c>
      <c r="F155" s="204" t="s">
        <v>701</v>
      </c>
      <c r="G155" s="201"/>
      <c r="H155" s="205">
        <v>2</v>
      </c>
      <c r="I155" s="206"/>
      <c r="J155" s="201"/>
      <c r="K155" s="201"/>
      <c r="L155" s="207"/>
      <c r="M155" s="208"/>
      <c r="N155" s="209"/>
      <c r="O155" s="209"/>
      <c r="P155" s="209"/>
      <c r="Q155" s="209"/>
      <c r="R155" s="209"/>
      <c r="S155" s="209"/>
      <c r="T155" s="210"/>
      <c r="AT155" s="211" t="s">
        <v>175</v>
      </c>
      <c r="AU155" s="211" t="s">
        <v>86</v>
      </c>
      <c r="AV155" s="13" t="s">
        <v>86</v>
      </c>
      <c r="AW155" s="13" t="s">
        <v>32</v>
      </c>
      <c r="AX155" s="13" t="s">
        <v>84</v>
      </c>
      <c r="AY155" s="211" t="s">
        <v>166</v>
      </c>
    </row>
    <row r="156" spans="1:65" s="2" customFormat="1" ht="14.45" customHeight="1">
      <c r="A156" s="34"/>
      <c r="B156" s="35"/>
      <c r="C156" s="212" t="s">
        <v>217</v>
      </c>
      <c r="D156" s="212" t="s">
        <v>200</v>
      </c>
      <c r="E156" s="213" t="s">
        <v>201</v>
      </c>
      <c r="F156" s="214" t="s">
        <v>202</v>
      </c>
      <c r="G156" s="215" t="s">
        <v>203</v>
      </c>
      <c r="H156" s="216">
        <v>0.5</v>
      </c>
      <c r="I156" s="217"/>
      <c r="J156" s="218">
        <f>ROUND(I156*H156,2)</f>
        <v>0</v>
      </c>
      <c r="K156" s="214" t="s">
        <v>204</v>
      </c>
      <c r="L156" s="219"/>
      <c r="M156" s="220" t="s">
        <v>1</v>
      </c>
      <c r="N156" s="221" t="s">
        <v>41</v>
      </c>
      <c r="O156" s="71"/>
      <c r="P156" s="196">
        <f>O156*H156</f>
        <v>0</v>
      </c>
      <c r="Q156" s="196">
        <v>0</v>
      </c>
      <c r="R156" s="196">
        <f>Q156*H156</f>
        <v>0</v>
      </c>
      <c r="S156" s="196">
        <v>0</v>
      </c>
      <c r="T156" s="197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8" t="s">
        <v>86</v>
      </c>
      <c r="AT156" s="198" t="s">
        <v>200</v>
      </c>
      <c r="AU156" s="198" t="s">
        <v>86</v>
      </c>
      <c r="AY156" s="17" t="s">
        <v>166</v>
      </c>
      <c r="BE156" s="199">
        <f>IF(N156="základní",J156,0)</f>
        <v>0</v>
      </c>
      <c r="BF156" s="199">
        <f>IF(N156="snížená",J156,0)</f>
        <v>0</v>
      </c>
      <c r="BG156" s="199">
        <f>IF(N156="zákl. přenesená",J156,0)</f>
        <v>0</v>
      </c>
      <c r="BH156" s="199">
        <f>IF(N156="sníž. přenesená",J156,0)</f>
        <v>0</v>
      </c>
      <c r="BI156" s="199">
        <f>IF(N156="nulová",J156,0)</f>
        <v>0</v>
      </c>
      <c r="BJ156" s="17" t="s">
        <v>84</v>
      </c>
      <c r="BK156" s="199">
        <f>ROUND(I156*H156,2)</f>
        <v>0</v>
      </c>
      <c r="BL156" s="17" t="s">
        <v>84</v>
      </c>
      <c r="BM156" s="198" t="s">
        <v>702</v>
      </c>
    </row>
    <row r="157" spans="1:65" s="13" customFormat="1" ht="11.25">
      <c r="B157" s="200"/>
      <c r="C157" s="201"/>
      <c r="D157" s="202" t="s">
        <v>175</v>
      </c>
      <c r="E157" s="203" t="s">
        <v>206</v>
      </c>
      <c r="F157" s="204" t="s">
        <v>207</v>
      </c>
      <c r="G157" s="201"/>
      <c r="H157" s="205">
        <v>0.25</v>
      </c>
      <c r="I157" s="206"/>
      <c r="J157" s="201"/>
      <c r="K157" s="201"/>
      <c r="L157" s="207"/>
      <c r="M157" s="208"/>
      <c r="N157" s="209"/>
      <c r="O157" s="209"/>
      <c r="P157" s="209"/>
      <c r="Q157" s="209"/>
      <c r="R157" s="209"/>
      <c r="S157" s="209"/>
      <c r="T157" s="210"/>
      <c r="AT157" s="211" t="s">
        <v>175</v>
      </c>
      <c r="AU157" s="211" t="s">
        <v>86</v>
      </c>
      <c r="AV157" s="13" t="s">
        <v>86</v>
      </c>
      <c r="AW157" s="13" t="s">
        <v>32</v>
      </c>
      <c r="AX157" s="13" t="s">
        <v>76</v>
      </c>
      <c r="AY157" s="211" t="s">
        <v>166</v>
      </c>
    </row>
    <row r="158" spans="1:65" s="13" customFormat="1" ht="11.25">
      <c r="B158" s="200"/>
      <c r="C158" s="201"/>
      <c r="D158" s="202" t="s">
        <v>175</v>
      </c>
      <c r="E158" s="203" t="s">
        <v>1</v>
      </c>
      <c r="F158" s="204" t="s">
        <v>208</v>
      </c>
      <c r="G158" s="201"/>
      <c r="H158" s="205">
        <v>0.5</v>
      </c>
      <c r="I158" s="206"/>
      <c r="J158" s="201"/>
      <c r="K158" s="201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175</v>
      </c>
      <c r="AU158" s="211" t="s">
        <v>86</v>
      </c>
      <c r="AV158" s="13" t="s">
        <v>86</v>
      </c>
      <c r="AW158" s="13" t="s">
        <v>32</v>
      </c>
      <c r="AX158" s="13" t="s">
        <v>84</v>
      </c>
      <c r="AY158" s="211" t="s">
        <v>166</v>
      </c>
    </row>
    <row r="159" spans="1:65" s="2" customFormat="1" ht="14.45" customHeight="1">
      <c r="A159" s="34"/>
      <c r="B159" s="35"/>
      <c r="C159" s="187" t="s">
        <v>222</v>
      </c>
      <c r="D159" s="187" t="s">
        <v>169</v>
      </c>
      <c r="E159" s="188" t="s">
        <v>210</v>
      </c>
      <c r="F159" s="189" t="s">
        <v>211</v>
      </c>
      <c r="G159" s="190" t="s">
        <v>183</v>
      </c>
      <c r="H159" s="191">
        <v>1</v>
      </c>
      <c r="I159" s="192"/>
      <c r="J159" s="193">
        <f>ROUND(I159*H159,2)</f>
        <v>0</v>
      </c>
      <c r="K159" s="189" t="s">
        <v>172</v>
      </c>
      <c r="L159" s="39"/>
      <c r="M159" s="194" t="s">
        <v>1</v>
      </c>
      <c r="N159" s="195" t="s">
        <v>41</v>
      </c>
      <c r="O159" s="71"/>
      <c r="P159" s="196">
        <f>O159*H159</f>
        <v>0</v>
      </c>
      <c r="Q159" s="196">
        <v>0</v>
      </c>
      <c r="R159" s="196">
        <f>Q159*H159</f>
        <v>0</v>
      </c>
      <c r="S159" s="196">
        <v>0</v>
      </c>
      <c r="T159" s="197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8" t="s">
        <v>173</v>
      </c>
      <c r="AT159" s="198" t="s">
        <v>169</v>
      </c>
      <c r="AU159" s="198" t="s">
        <v>86</v>
      </c>
      <c r="AY159" s="17" t="s">
        <v>166</v>
      </c>
      <c r="BE159" s="199">
        <f>IF(N159="základní",J159,0)</f>
        <v>0</v>
      </c>
      <c r="BF159" s="199">
        <f>IF(N159="snížená",J159,0)</f>
        <v>0</v>
      </c>
      <c r="BG159" s="199">
        <f>IF(N159="zákl. přenesená",J159,0)</f>
        <v>0</v>
      </c>
      <c r="BH159" s="199">
        <f>IF(N159="sníž. přenesená",J159,0)</f>
        <v>0</v>
      </c>
      <c r="BI159" s="199">
        <f>IF(N159="nulová",J159,0)</f>
        <v>0</v>
      </c>
      <c r="BJ159" s="17" t="s">
        <v>84</v>
      </c>
      <c r="BK159" s="199">
        <f>ROUND(I159*H159,2)</f>
        <v>0</v>
      </c>
      <c r="BL159" s="17" t="s">
        <v>173</v>
      </c>
      <c r="BM159" s="198" t="s">
        <v>703</v>
      </c>
    </row>
    <row r="160" spans="1:65" s="13" customFormat="1" ht="11.25">
      <c r="B160" s="200"/>
      <c r="C160" s="201"/>
      <c r="D160" s="202" t="s">
        <v>175</v>
      </c>
      <c r="E160" s="203" t="s">
        <v>1</v>
      </c>
      <c r="F160" s="204" t="s">
        <v>198</v>
      </c>
      <c r="G160" s="201"/>
      <c r="H160" s="205">
        <v>1</v>
      </c>
      <c r="I160" s="206"/>
      <c r="J160" s="201"/>
      <c r="K160" s="201"/>
      <c r="L160" s="207"/>
      <c r="M160" s="208"/>
      <c r="N160" s="209"/>
      <c r="O160" s="209"/>
      <c r="P160" s="209"/>
      <c r="Q160" s="209"/>
      <c r="R160" s="209"/>
      <c r="S160" s="209"/>
      <c r="T160" s="210"/>
      <c r="AT160" s="211" t="s">
        <v>175</v>
      </c>
      <c r="AU160" s="211" t="s">
        <v>86</v>
      </c>
      <c r="AV160" s="13" t="s">
        <v>86</v>
      </c>
      <c r="AW160" s="13" t="s">
        <v>32</v>
      </c>
      <c r="AX160" s="13" t="s">
        <v>84</v>
      </c>
      <c r="AY160" s="211" t="s">
        <v>166</v>
      </c>
    </row>
    <row r="161" spans="1:65" s="2" customFormat="1" ht="14.45" customHeight="1">
      <c r="A161" s="34"/>
      <c r="B161" s="35"/>
      <c r="C161" s="187" t="s">
        <v>226</v>
      </c>
      <c r="D161" s="187" t="s">
        <v>169</v>
      </c>
      <c r="E161" s="188" t="s">
        <v>704</v>
      </c>
      <c r="F161" s="189" t="s">
        <v>705</v>
      </c>
      <c r="G161" s="190" t="s">
        <v>183</v>
      </c>
      <c r="H161" s="191">
        <v>1</v>
      </c>
      <c r="I161" s="192"/>
      <c r="J161" s="193">
        <f>ROUND(I161*H161,2)</f>
        <v>0</v>
      </c>
      <c r="K161" s="189" t="s">
        <v>172</v>
      </c>
      <c r="L161" s="39"/>
      <c r="M161" s="194" t="s">
        <v>1</v>
      </c>
      <c r="N161" s="195" t="s">
        <v>41</v>
      </c>
      <c r="O161" s="71"/>
      <c r="P161" s="196">
        <f>O161*H161</f>
        <v>0</v>
      </c>
      <c r="Q161" s="196">
        <v>0</v>
      </c>
      <c r="R161" s="196">
        <f>Q161*H161</f>
        <v>0</v>
      </c>
      <c r="S161" s="196">
        <v>0</v>
      </c>
      <c r="T161" s="197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8" t="s">
        <v>173</v>
      </c>
      <c r="AT161" s="198" t="s">
        <v>169</v>
      </c>
      <c r="AU161" s="198" t="s">
        <v>86</v>
      </c>
      <c r="AY161" s="17" t="s">
        <v>166</v>
      </c>
      <c r="BE161" s="199">
        <f>IF(N161="základní",J161,0)</f>
        <v>0</v>
      </c>
      <c r="BF161" s="199">
        <f>IF(N161="snížená",J161,0)</f>
        <v>0</v>
      </c>
      <c r="BG161" s="199">
        <f>IF(N161="zákl. přenesená",J161,0)</f>
        <v>0</v>
      </c>
      <c r="BH161" s="199">
        <f>IF(N161="sníž. přenesená",J161,0)</f>
        <v>0</v>
      </c>
      <c r="BI161" s="199">
        <f>IF(N161="nulová",J161,0)</f>
        <v>0</v>
      </c>
      <c r="BJ161" s="17" t="s">
        <v>84</v>
      </c>
      <c r="BK161" s="199">
        <f>ROUND(I161*H161,2)</f>
        <v>0</v>
      </c>
      <c r="BL161" s="17" t="s">
        <v>173</v>
      </c>
      <c r="BM161" s="198" t="s">
        <v>706</v>
      </c>
    </row>
    <row r="162" spans="1:65" s="13" customFormat="1" ht="11.25">
      <c r="B162" s="200"/>
      <c r="C162" s="201"/>
      <c r="D162" s="202" t="s">
        <v>175</v>
      </c>
      <c r="E162" s="203" t="s">
        <v>1</v>
      </c>
      <c r="F162" s="204" t="s">
        <v>198</v>
      </c>
      <c r="G162" s="201"/>
      <c r="H162" s="205">
        <v>1</v>
      </c>
      <c r="I162" s="206"/>
      <c r="J162" s="201"/>
      <c r="K162" s="201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175</v>
      </c>
      <c r="AU162" s="211" t="s">
        <v>86</v>
      </c>
      <c r="AV162" s="13" t="s">
        <v>86</v>
      </c>
      <c r="AW162" s="13" t="s">
        <v>32</v>
      </c>
      <c r="AX162" s="13" t="s">
        <v>84</v>
      </c>
      <c r="AY162" s="211" t="s">
        <v>166</v>
      </c>
    </row>
    <row r="163" spans="1:65" s="2" customFormat="1" ht="14.45" customHeight="1">
      <c r="A163" s="34"/>
      <c r="B163" s="35"/>
      <c r="C163" s="187" t="s">
        <v>230</v>
      </c>
      <c r="D163" s="187" t="s">
        <v>169</v>
      </c>
      <c r="E163" s="188" t="s">
        <v>707</v>
      </c>
      <c r="F163" s="189" t="s">
        <v>708</v>
      </c>
      <c r="G163" s="190" t="s">
        <v>183</v>
      </c>
      <c r="H163" s="191">
        <v>2</v>
      </c>
      <c r="I163" s="192"/>
      <c r="J163" s="193">
        <f>ROUND(I163*H163,2)</f>
        <v>0</v>
      </c>
      <c r="K163" s="189" t="s">
        <v>172</v>
      </c>
      <c r="L163" s="39"/>
      <c r="M163" s="194" t="s">
        <v>1</v>
      </c>
      <c r="N163" s="195" t="s">
        <v>41</v>
      </c>
      <c r="O163" s="71"/>
      <c r="P163" s="196">
        <f>O163*H163</f>
        <v>0</v>
      </c>
      <c r="Q163" s="196">
        <v>0</v>
      </c>
      <c r="R163" s="196">
        <f>Q163*H163</f>
        <v>0</v>
      </c>
      <c r="S163" s="196">
        <v>0</v>
      </c>
      <c r="T163" s="197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8" t="s">
        <v>173</v>
      </c>
      <c r="AT163" s="198" t="s">
        <v>169</v>
      </c>
      <c r="AU163" s="198" t="s">
        <v>86</v>
      </c>
      <c r="AY163" s="17" t="s">
        <v>166</v>
      </c>
      <c r="BE163" s="199">
        <f>IF(N163="základní",J163,0)</f>
        <v>0</v>
      </c>
      <c r="BF163" s="199">
        <f>IF(N163="snížená",J163,0)</f>
        <v>0</v>
      </c>
      <c r="BG163" s="199">
        <f>IF(N163="zákl. přenesená",J163,0)</f>
        <v>0</v>
      </c>
      <c r="BH163" s="199">
        <f>IF(N163="sníž. přenesená",J163,0)</f>
        <v>0</v>
      </c>
      <c r="BI163" s="199">
        <f>IF(N163="nulová",J163,0)</f>
        <v>0</v>
      </c>
      <c r="BJ163" s="17" t="s">
        <v>84</v>
      </c>
      <c r="BK163" s="199">
        <f>ROUND(I163*H163,2)</f>
        <v>0</v>
      </c>
      <c r="BL163" s="17" t="s">
        <v>173</v>
      </c>
      <c r="BM163" s="198" t="s">
        <v>709</v>
      </c>
    </row>
    <row r="164" spans="1:65" s="13" customFormat="1" ht="11.25">
      <c r="B164" s="200"/>
      <c r="C164" s="201"/>
      <c r="D164" s="202" t="s">
        <v>175</v>
      </c>
      <c r="E164" s="203" t="s">
        <v>1</v>
      </c>
      <c r="F164" s="204" t="s">
        <v>701</v>
      </c>
      <c r="G164" s="201"/>
      <c r="H164" s="205">
        <v>2</v>
      </c>
      <c r="I164" s="206"/>
      <c r="J164" s="201"/>
      <c r="K164" s="201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175</v>
      </c>
      <c r="AU164" s="211" t="s">
        <v>86</v>
      </c>
      <c r="AV164" s="13" t="s">
        <v>86</v>
      </c>
      <c r="AW164" s="13" t="s">
        <v>32</v>
      </c>
      <c r="AX164" s="13" t="s">
        <v>84</v>
      </c>
      <c r="AY164" s="211" t="s">
        <v>166</v>
      </c>
    </row>
    <row r="165" spans="1:65" s="2" customFormat="1" ht="14.45" customHeight="1">
      <c r="A165" s="34"/>
      <c r="B165" s="35"/>
      <c r="C165" s="187" t="s">
        <v>241</v>
      </c>
      <c r="D165" s="187" t="s">
        <v>169</v>
      </c>
      <c r="E165" s="188" t="s">
        <v>218</v>
      </c>
      <c r="F165" s="189" t="s">
        <v>219</v>
      </c>
      <c r="G165" s="190" t="s">
        <v>97</v>
      </c>
      <c r="H165" s="191">
        <v>80</v>
      </c>
      <c r="I165" s="192"/>
      <c r="J165" s="193">
        <f>ROUND(I165*H165,2)</f>
        <v>0</v>
      </c>
      <c r="K165" s="189" t="s">
        <v>172</v>
      </c>
      <c r="L165" s="39"/>
      <c r="M165" s="194" t="s">
        <v>1</v>
      </c>
      <c r="N165" s="195" t="s">
        <v>41</v>
      </c>
      <c r="O165" s="71"/>
      <c r="P165" s="196">
        <f>O165*H165</f>
        <v>0</v>
      </c>
      <c r="Q165" s="196">
        <v>0</v>
      </c>
      <c r="R165" s="196">
        <f>Q165*H165</f>
        <v>0</v>
      </c>
      <c r="S165" s="196">
        <v>0</v>
      </c>
      <c r="T165" s="197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8" t="s">
        <v>84</v>
      </c>
      <c r="AT165" s="198" t="s">
        <v>169</v>
      </c>
      <c r="AU165" s="198" t="s">
        <v>86</v>
      </c>
      <c r="AY165" s="17" t="s">
        <v>166</v>
      </c>
      <c r="BE165" s="199">
        <f>IF(N165="základní",J165,0)</f>
        <v>0</v>
      </c>
      <c r="BF165" s="199">
        <f>IF(N165="snížená",J165,0)</f>
        <v>0</v>
      </c>
      <c r="BG165" s="199">
        <f>IF(N165="zákl. přenesená",J165,0)</f>
        <v>0</v>
      </c>
      <c r="BH165" s="199">
        <f>IF(N165="sníž. přenesená",J165,0)</f>
        <v>0</v>
      </c>
      <c r="BI165" s="199">
        <f>IF(N165="nulová",J165,0)</f>
        <v>0</v>
      </c>
      <c r="BJ165" s="17" t="s">
        <v>84</v>
      </c>
      <c r="BK165" s="199">
        <f>ROUND(I165*H165,2)</f>
        <v>0</v>
      </c>
      <c r="BL165" s="17" t="s">
        <v>84</v>
      </c>
      <c r="BM165" s="198" t="s">
        <v>710</v>
      </c>
    </row>
    <row r="166" spans="1:65" s="13" customFormat="1" ht="11.25">
      <c r="B166" s="200"/>
      <c r="C166" s="201"/>
      <c r="D166" s="202" t="s">
        <v>175</v>
      </c>
      <c r="E166" s="203" t="s">
        <v>1</v>
      </c>
      <c r="F166" s="204" t="s">
        <v>683</v>
      </c>
      <c r="G166" s="201"/>
      <c r="H166" s="205">
        <v>80</v>
      </c>
      <c r="I166" s="206"/>
      <c r="J166" s="201"/>
      <c r="K166" s="201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175</v>
      </c>
      <c r="AU166" s="211" t="s">
        <v>86</v>
      </c>
      <c r="AV166" s="13" t="s">
        <v>86</v>
      </c>
      <c r="AW166" s="13" t="s">
        <v>32</v>
      </c>
      <c r="AX166" s="13" t="s">
        <v>84</v>
      </c>
      <c r="AY166" s="211" t="s">
        <v>166</v>
      </c>
    </row>
    <row r="167" spans="1:65" s="2" customFormat="1" ht="14.45" customHeight="1">
      <c r="A167" s="34"/>
      <c r="B167" s="35"/>
      <c r="C167" s="187" t="s">
        <v>8</v>
      </c>
      <c r="D167" s="187" t="s">
        <v>169</v>
      </c>
      <c r="E167" s="188" t="s">
        <v>223</v>
      </c>
      <c r="F167" s="189" t="s">
        <v>224</v>
      </c>
      <c r="G167" s="190" t="s">
        <v>183</v>
      </c>
      <c r="H167" s="191">
        <v>2</v>
      </c>
      <c r="I167" s="192"/>
      <c r="J167" s="193">
        <f>ROUND(I167*H167,2)</f>
        <v>0</v>
      </c>
      <c r="K167" s="189" t="s">
        <v>172</v>
      </c>
      <c r="L167" s="39"/>
      <c r="M167" s="194" t="s">
        <v>1</v>
      </c>
      <c r="N167" s="195" t="s">
        <v>41</v>
      </c>
      <c r="O167" s="71"/>
      <c r="P167" s="196">
        <f>O167*H167</f>
        <v>0</v>
      </c>
      <c r="Q167" s="196">
        <v>0</v>
      </c>
      <c r="R167" s="196">
        <f>Q167*H167</f>
        <v>0</v>
      </c>
      <c r="S167" s="196">
        <v>0</v>
      </c>
      <c r="T167" s="197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8" t="s">
        <v>84</v>
      </c>
      <c r="AT167" s="198" t="s">
        <v>169</v>
      </c>
      <c r="AU167" s="198" t="s">
        <v>86</v>
      </c>
      <c r="AY167" s="17" t="s">
        <v>166</v>
      </c>
      <c r="BE167" s="199">
        <f>IF(N167="základní",J167,0)</f>
        <v>0</v>
      </c>
      <c r="BF167" s="199">
        <f>IF(N167="snížená",J167,0)</f>
        <v>0</v>
      </c>
      <c r="BG167" s="199">
        <f>IF(N167="zákl. přenesená",J167,0)</f>
        <v>0</v>
      </c>
      <c r="BH167" s="199">
        <f>IF(N167="sníž. přenesená",J167,0)</f>
        <v>0</v>
      </c>
      <c r="BI167" s="199">
        <f>IF(N167="nulová",J167,0)</f>
        <v>0</v>
      </c>
      <c r="BJ167" s="17" t="s">
        <v>84</v>
      </c>
      <c r="BK167" s="199">
        <f>ROUND(I167*H167,2)</f>
        <v>0</v>
      </c>
      <c r="BL167" s="17" t="s">
        <v>84</v>
      </c>
      <c r="BM167" s="198" t="s">
        <v>711</v>
      </c>
    </row>
    <row r="168" spans="1:65" s="13" customFormat="1" ht="11.25">
      <c r="B168" s="200"/>
      <c r="C168" s="201"/>
      <c r="D168" s="202" t="s">
        <v>175</v>
      </c>
      <c r="E168" s="203" t="s">
        <v>1</v>
      </c>
      <c r="F168" s="204" t="s">
        <v>712</v>
      </c>
      <c r="G168" s="201"/>
      <c r="H168" s="205">
        <v>2</v>
      </c>
      <c r="I168" s="206"/>
      <c r="J168" s="201"/>
      <c r="K168" s="201"/>
      <c r="L168" s="207"/>
      <c r="M168" s="208"/>
      <c r="N168" s="209"/>
      <c r="O168" s="209"/>
      <c r="P168" s="209"/>
      <c r="Q168" s="209"/>
      <c r="R168" s="209"/>
      <c r="S168" s="209"/>
      <c r="T168" s="210"/>
      <c r="AT168" s="211" t="s">
        <v>175</v>
      </c>
      <c r="AU168" s="211" t="s">
        <v>86</v>
      </c>
      <c r="AV168" s="13" t="s">
        <v>86</v>
      </c>
      <c r="AW168" s="13" t="s">
        <v>32</v>
      </c>
      <c r="AX168" s="13" t="s">
        <v>84</v>
      </c>
      <c r="AY168" s="211" t="s">
        <v>166</v>
      </c>
    </row>
    <row r="169" spans="1:65" s="2" customFormat="1" ht="14.45" customHeight="1">
      <c r="A169" s="34"/>
      <c r="B169" s="35"/>
      <c r="C169" s="187" t="s">
        <v>249</v>
      </c>
      <c r="D169" s="187" t="s">
        <v>169</v>
      </c>
      <c r="E169" s="188" t="s">
        <v>227</v>
      </c>
      <c r="F169" s="189" t="s">
        <v>228</v>
      </c>
      <c r="G169" s="190" t="s">
        <v>183</v>
      </c>
      <c r="H169" s="191">
        <v>2</v>
      </c>
      <c r="I169" s="192"/>
      <c r="J169" s="193">
        <f>ROUND(I169*H169,2)</f>
        <v>0</v>
      </c>
      <c r="K169" s="189" t="s">
        <v>172</v>
      </c>
      <c r="L169" s="39"/>
      <c r="M169" s="194" t="s">
        <v>1</v>
      </c>
      <c r="N169" s="195" t="s">
        <v>41</v>
      </c>
      <c r="O169" s="71"/>
      <c r="P169" s="196">
        <f>O169*H169</f>
        <v>0</v>
      </c>
      <c r="Q169" s="196">
        <v>0</v>
      </c>
      <c r="R169" s="196">
        <f>Q169*H169</f>
        <v>0</v>
      </c>
      <c r="S169" s="196">
        <v>0</v>
      </c>
      <c r="T169" s="197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8" t="s">
        <v>84</v>
      </c>
      <c r="AT169" s="198" t="s">
        <v>169</v>
      </c>
      <c r="AU169" s="198" t="s">
        <v>86</v>
      </c>
      <c r="AY169" s="17" t="s">
        <v>166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7" t="s">
        <v>84</v>
      </c>
      <c r="BK169" s="199">
        <f>ROUND(I169*H169,2)</f>
        <v>0</v>
      </c>
      <c r="BL169" s="17" t="s">
        <v>84</v>
      </c>
      <c r="BM169" s="198" t="s">
        <v>713</v>
      </c>
    </row>
    <row r="170" spans="1:65" s="2" customFormat="1" ht="14.45" customHeight="1">
      <c r="A170" s="34"/>
      <c r="B170" s="35"/>
      <c r="C170" s="187" t="s">
        <v>252</v>
      </c>
      <c r="D170" s="187" t="s">
        <v>169</v>
      </c>
      <c r="E170" s="188" t="s">
        <v>231</v>
      </c>
      <c r="F170" s="189" t="s">
        <v>232</v>
      </c>
      <c r="G170" s="190" t="s">
        <v>203</v>
      </c>
      <c r="H170" s="191">
        <v>3.1280000000000001</v>
      </c>
      <c r="I170" s="192"/>
      <c r="J170" s="193">
        <f>ROUND(I170*H170,2)</f>
        <v>0</v>
      </c>
      <c r="K170" s="189" t="s">
        <v>172</v>
      </c>
      <c r="L170" s="39"/>
      <c r="M170" s="194" t="s">
        <v>1</v>
      </c>
      <c r="N170" s="195" t="s">
        <v>41</v>
      </c>
      <c r="O170" s="71"/>
      <c r="P170" s="196">
        <f>O170*H170</f>
        <v>0</v>
      </c>
      <c r="Q170" s="196">
        <v>0</v>
      </c>
      <c r="R170" s="196">
        <f>Q170*H170</f>
        <v>0</v>
      </c>
      <c r="S170" s="196">
        <v>0</v>
      </c>
      <c r="T170" s="197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8" t="s">
        <v>84</v>
      </c>
      <c r="AT170" s="198" t="s">
        <v>169</v>
      </c>
      <c r="AU170" s="198" t="s">
        <v>86</v>
      </c>
      <c r="AY170" s="17" t="s">
        <v>166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7" t="s">
        <v>84</v>
      </c>
      <c r="BK170" s="199">
        <f>ROUND(I170*H170,2)</f>
        <v>0</v>
      </c>
      <c r="BL170" s="17" t="s">
        <v>84</v>
      </c>
      <c r="BM170" s="198" t="s">
        <v>714</v>
      </c>
    </row>
    <row r="171" spans="1:65" s="13" customFormat="1" ht="11.25">
      <c r="B171" s="200"/>
      <c r="C171" s="201"/>
      <c r="D171" s="202" t="s">
        <v>175</v>
      </c>
      <c r="E171" s="203" t="s">
        <v>234</v>
      </c>
      <c r="F171" s="204" t="s">
        <v>235</v>
      </c>
      <c r="G171" s="201"/>
      <c r="H171" s="205">
        <v>5.6879999999999997</v>
      </c>
      <c r="I171" s="206"/>
      <c r="J171" s="201"/>
      <c r="K171" s="201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175</v>
      </c>
      <c r="AU171" s="211" t="s">
        <v>86</v>
      </c>
      <c r="AV171" s="13" t="s">
        <v>86</v>
      </c>
      <c r="AW171" s="13" t="s">
        <v>32</v>
      </c>
      <c r="AX171" s="13" t="s">
        <v>76</v>
      </c>
      <c r="AY171" s="211" t="s">
        <v>166</v>
      </c>
    </row>
    <row r="172" spans="1:65" s="13" customFormat="1" ht="11.25">
      <c r="B172" s="200"/>
      <c r="C172" s="201"/>
      <c r="D172" s="202" t="s">
        <v>175</v>
      </c>
      <c r="E172" s="203" t="s">
        <v>1</v>
      </c>
      <c r="F172" s="204" t="s">
        <v>236</v>
      </c>
      <c r="G172" s="201"/>
      <c r="H172" s="205">
        <v>3.1280000000000001</v>
      </c>
      <c r="I172" s="206"/>
      <c r="J172" s="201"/>
      <c r="K172" s="201"/>
      <c r="L172" s="207"/>
      <c r="M172" s="208"/>
      <c r="N172" s="209"/>
      <c r="O172" s="209"/>
      <c r="P172" s="209"/>
      <c r="Q172" s="209"/>
      <c r="R172" s="209"/>
      <c r="S172" s="209"/>
      <c r="T172" s="210"/>
      <c r="AT172" s="211" t="s">
        <v>175</v>
      </c>
      <c r="AU172" s="211" t="s">
        <v>86</v>
      </c>
      <c r="AV172" s="13" t="s">
        <v>86</v>
      </c>
      <c r="AW172" s="13" t="s">
        <v>32</v>
      </c>
      <c r="AX172" s="13" t="s">
        <v>84</v>
      </c>
      <c r="AY172" s="211" t="s">
        <v>166</v>
      </c>
    </row>
    <row r="173" spans="1:65" s="12" customFormat="1" ht="22.9" customHeight="1">
      <c r="B173" s="171"/>
      <c r="C173" s="172"/>
      <c r="D173" s="173" t="s">
        <v>75</v>
      </c>
      <c r="E173" s="185" t="s">
        <v>237</v>
      </c>
      <c r="F173" s="185" t="s">
        <v>238</v>
      </c>
      <c r="G173" s="172"/>
      <c r="H173" s="172"/>
      <c r="I173" s="175"/>
      <c r="J173" s="186">
        <f>BK173</f>
        <v>0</v>
      </c>
      <c r="K173" s="172"/>
      <c r="L173" s="177"/>
      <c r="M173" s="178"/>
      <c r="N173" s="179"/>
      <c r="O173" s="179"/>
      <c r="P173" s="180">
        <f>P174+P192+P254+P335+P352</f>
        <v>0</v>
      </c>
      <c r="Q173" s="179"/>
      <c r="R173" s="180">
        <f>R174+R192+R254+R335+R352</f>
        <v>18.753009999999996</v>
      </c>
      <c r="S173" s="179"/>
      <c r="T173" s="181">
        <f>T174+T192+T254+T335+T352</f>
        <v>0</v>
      </c>
      <c r="AR173" s="182" t="s">
        <v>165</v>
      </c>
      <c r="AT173" s="183" t="s">
        <v>75</v>
      </c>
      <c r="AU173" s="183" t="s">
        <v>84</v>
      </c>
      <c r="AY173" s="182" t="s">
        <v>166</v>
      </c>
      <c r="BK173" s="184">
        <f>BK174+BK192+BK254+BK335+BK352</f>
        <v>0</v>
      </c>
    </row>
    <row r="174" spans="1:65" s="12" customFormat="1" ht="20.85" customHeight="1">
      <c r="B174" s="171"/>
      <c r="C174" s="172"/>
      <c r="D174" s="173" t="s">
        <v>75</v>
      </c>
      <c r="E174" s="185" t="s">
        <v>239</v>
      </c>
      <c r="F174" s="185" t="s">
        <v>240</v>
      </c>
      <c r="G174" s="172"/>
      <c r="H174" s="172"/>
      <c r="I174" s="175"/>
      <c r="J174" s="186">
        <f>BK174</f>
        <v>0</v>
      </c>
      <c r="K174" s="172"/>
      <c r="L174" s="177"/>
      <c r="M174" s="178"/>
      <c r="N174" s="179"/>
      <c r="O174" s="179"/>
      <c r="P174" s="180">
        <f>SUM(P175:P191)</f>
        <v>0</v>
      </c>
      <c r="Q174" s="179"/>
      <c r="R174" s="180">
        <f>SUM(R175:R191)</f>
        <v>7.0000000000000007E-5</v>
      </c>
      <c r="S174" s="179"/>
      <c r="T174" s="181">
        <f>SUM(T175:T191)</f>
        <v>0</v>
      </c>
      <c r="AR174" s="182" t="s">
        <v>165</v>
      </c>
      <c r="AT174" s="183" t="s">
        <v>75</v>
      </c>
      <c r="AU174" s="183" t="s">
        <v>86</v>
      </c>
      <c r="AY174" s="182" t="s">
        <v>166</v>
      </c>
      <c r="BK174" s="184">
        <f>SUM(BK175:BK191)</f>
        <v>0</v>
      </c>
    </row>
    <row r="175" spans="1:65" s="2" customFormat="1" ht="14.45" customHeight="1">
      <c r="A175" s="34"/>
      <c r="B175" s="35"/>
      <c r="C175" s="187" t="s">
        <v>256</v>
      </c>
      <c r="D175" s="187" t="s">
        <v>169</v>
      </c>
      <c r="E175" s="188" t="s">
        <v>242</v>
      </c>
      <c r="F175" s="189" t="s">
        <v>243</v>
      </c>
      <c r="G175" s="190" t="s">
        <v>97</v>
      </c>
      <c r="H175" s="191">
        <v>36</v>
      </c>
      <c r="I175" s="192"/>
      <c r="J175" s="193">
        <f>ROUND(I175*H175,2)</f>
        <v>0</v>
      </c>
      <c r="K175" s="189" t="s">
        <v>172</v>
      </c>
      <c r="L175" s="39"/>
      <c r="M175" s="194" t="s">
        <v>1</v>
      </c>
      <c r="N175" s="195" t="s">
        <v>41</v>
      </c>
      <c r="O175" s="71"/>
      <c r="P175" s="196">
        <f>O175*H175</f>
        <v>0</v>
      </c>
      <c r="Q175" s="196">
        <v>0</v>
      </c>
      <c r="R175" s="196">
        <f>Q175*H175</f>
        <v>0</v>
      </c>
      <c r="S175" s="196">
        <v>0</v>
      </c>
      <c r="T175" s="197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8" t="s">
        <v>165</v>
      </c>
      <c r="AT175" s="198" t="s">
        <v>169</v>
      </c>
      <c r="AU175" s="198" t="s">
        <v>94</v>
      </c>
      <c r="AY175" s="17" t="s">
        <v>166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7" t="s">
        <v>84</v>
      </c>
      <c r="BK175" s="199">
        <f>ROUND(I175*H175,2)</f>
        <v>0</v>
      </c>
      <c r="BL175" s="17" t="s">
        <v>165</v>
      </c>
      <c r="BM175" s="198" t="s">
        <v>244</v>
      </c>
    </row>
    <row r="176" spans="1:65" s="13" customFormat="1" ht="11.25">
      <c r="B176" s="200"/>
      <c r="C176" s="201"/>
      <c r="D176" s="202" t="s">
        <v>175</v>
      </c>
      <c r="E176" s="203" t="s">
        <v>245</v>
      </c>
      <c r="F176" s="204" t="s">
        <v>715</v>
      </c>
      <c r="G176" s="201"/>
      <c r="H176" s="205">
        <v>36</v>
      </c>
      <c r="I176" s="206"/>
      <c r="J176" s="201"/>
      <c r="K176" s="201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175</v>
      </c>
      <c r="AU176" s="211" t="s">
        <v>94</v>
      </c>
      <c r="AV176" s="13" t="s">
        <v>86</v>
      </c>
      <c r="AW176" s="13" t="s">
        <v>32</v>
      </c>
      <c r="AX176" s="13" t="s">
        <v>84</v>
      </c>
      <c r="AY176" s="211" t="s">
        <v>166</v>
      </c>
    </row>
    <row r="177" spans="1:65" s="2" customFormat="1" ht="14.45" customHeight="1">
      <c r="A177" s="34"/>
      <c r="B177" s="35"/>
      <c r="C177" s="187" t="s">
        <v>260</v>
      </c>
      <c r="D177" s="187" t="s">
        <v>169</v>
      </c>
      <c r="E177" s="188" t="s">
        <v>246</v>
      </c>
      <c r="F177" s="189" t="s">
        <v>247</v>
      </c>
      <c r="G177" s="190" t="s">
        <v>97</v>
      </c>
      <c r="H177" s="191">
        <v>36</v>
      </c>
      <c r="I177" s="192"/>
      <c r="J177" s="193">
        <f>ROUND(I177*H177,2)</f>
        <v>0</v>
      </c>
      <c r="K177" s="189" t="s">
        <v>172</v>
      </c>
      <c r="L177" s="39"/>
      <c r="M177" s="194" t="s">
        <v>1</v>
      </c>
      <c r="N177" s="195" t="s">
        <v>41</v>
      </c>
      <c r="O177" s="71"/>
      <c r="P177" s="196">
        <f>O177*H177</f>
        <v>0</v>
      </c>
      <c r="Q177" s="196">
        <v>0</v>
      </c>
      <c r="R177" s="196">
        <f>Q177*H177</f>
        <v>0</v>
      </c>
      <c r="S177" s="196">
        <v>0</v>
      </c>
      <c r="T177" s="197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8" t="s">
        <v>165</v>
      </c>
      <c r="AT177" s="198" t="s">
        <v>169</v>
      </c>
      <c r="AU177" s="198" t="s">
        <v>94</v>
      </c>
      <c r="AY177" s="17" t="s">
        <v>166</v>
      </c>
      <c r="BE177" s="199">
        <f>IF(N177="základní",J177,0)</f>
        <v>0</v>
      </c>
      <c r="BF177" s="199">
        <f>IF(N177="snížená",J177,0)</f>
        <v>0</v>
      </c>
      <c r="BG177" s="199">
        <f>IF(N177="zákl. přenesená",J177,0)</f>
        <v>0</v>
      </c>
      <c r="BH177" s="199">
        <f>IF(N177="sníž. přenesená",J177,0)</f>
        <v>0</v>
      </c>
      <c r="BI177" s="199">
        <f>IF(N177="nulová",J177,0)</f>
        <v>0</v>
      </c>
      <c r="BJ177" s="17" t="s">
        <v>84</v>
      </c>
      <c r="BK177" s="199">
        <f>ROUND(I177*H177,2)</f>
        <v>0</v>
      </c>
      <c r="BL177" s="17" t="s">
        <v>165</v>
      </c>
      <c r="BM177" s="198" t="s">
        <v>248</v>
      </c>
    </row>
    <row r="178" spans="1:65" s="2" customFormat="1" ht="14.45" customHeight="1">
      <c r="A178" s="34"/>
      <c r="B178" s="35"/>
      <c r="C178" s="187" t="s">
        <v>266</v>
      </c>
      <c r="D178" s="187" t="s">
        <v>169</v>
      </c>
      <c r="E178" s="188" t="s">
        <v>231</v>
      </c>
      <c r="F178" s="189" t="s">
        <v>232</v>
      </c>
      <c r="G178" s="190" t="s">
        <v>203</v>
      </c>
      <c r="H178" s="191">
        <v>1.98</v>
      </c>
      <c r="I178" s="192"/>
      <c r="J178" s="193">
        <f>ROUND(I178*H178,2)</f>
        <v>0</v>
      </c>
      <c r="K178" s="189" t="s">
        <v>172</v>
      </c>
      <c r="L178" s="39"/>
      <c r="M178" s="194" t="s">
        <v>1</v>
      </c>
      <c r="N178" s="195" t="s">
        <v>41</v>
      </c>
      <c r="O178" s="71"/>
      <c r="P178" s="196">
        <f>O178*H178</f>
        <v>0</v>
      </c>
      <c r="Q178" s="196">
        <v>0</v>
      </c>
      <c r="R178" s="196">
        <f>Q178*H178</f>
        <v>0</v>
      </c>
      <c r="S178" s="196">
        <v>0</v>
      </c>
      <c r="T178" s="197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8" t="s">
        <v>165</v>
      </c>
      <c r="AT178" s="198" t="s">
        <v>169</v>
      </c>
      <c r="AU178" s="198" t="s">
        <v>94</v>
      </c>
      <c r="AY178" s="17" t="s">
        <v>166</v>
      </c>
      <c r="BE178" s="199">
        <f>IF(N178="základní",J178,0)</f>
        <v>0</v>
      </c>
      <c r="BF178" s="199">
        <f>IF(N178="snížená",J178,0)</f>
        <v>0</v>
      </c>
      <c r="BG178" s="199">
        <f>IF(N178="zákl. přenesená",J178,0)</f>
        <v>0</v>
      </c>
      <c r="BH178" s="199">
        <f>IF(N178="sníž. přenesená",J178,0)</f>
        <v>0</v>
      </c>
      <c r="BI178" s="199">
        <f>IF(N178="nulová",J178,0)</f>
        <v>0</v>
      </c>
      <c r="BJ178" s="17" t="s">
        <v>84</v>
      </c>
      <c r="BK178" s="199">
        <f>ROUND(I178*H178,2)</f>
        <v>0</v>
      </c>
      <c r="BL178" s="17" t="s">
        <v>165</v>
      </c>
      <c r="BM178" s="198" t="s">
        <v>250</v>
      </c>
    </row>
    <row r="179" spans="1:65" s="13" customFormat="1" ht="11.25">
      <c r="B179" s="200"/>
      <c r="C179" s="201"/>
      <c r="D179" s="202" t="s">
        <v>175</v>
      </c>
      <c r="E179" s="203" t="s">
        <v>1</v>
      </c>
      <c r="F179" s="204" t="s">
        <v>251</v>
      </c>
      <c r="G179" s="201"/>
      <c r="H179" s="205">
        <v>1.98</v>
      </c>
      <c r="I179" s="206"/>
      <c r="J179" s="201"/>
      <c r="K179" s="201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175</v>
      </c>
      <c r="AU179" s="211" t="s">
        <v>94</v>
      </c>
      <c r="AV179" s="13" t="s">
        <v>86</v>
      </c>
      <c r="AW179" s="13" t="s">
        <v>32</v>
      </c>
      <c r="AX179" s="13" t="s">
        <v>84</v>
      </c>
      <c r="AY179" s="211" t="s">
        <v>166</v>
      </c>
    </row>
    <row r="180" spans="1:65" s="2" customFormat="1" ht="14.45" customHeight="1">
      <c r="A180" s="34"/>
      <c r="B180" s="35"/>
      <c r="C180" s="187" t="s">
        <v>7</v>
      </c>
      <c r="D180" s="187" t="s">
        <v>169</v>
      </c>
      <c r="E180" s="188" t="s">
        <v>716</v>
      </c>
      <c r="F180" s="189" t="s">
        <v>254</v>
      </c>
      <c r="G180" s="190" t="s">
        <v>97</v>
      </c>
      <c r="H180" s="191">
        <v>140</v>
      </c>
      <c r="I180" s="192"/>
      <c r="J180" s="193">
        <f>ROUND(I180*H180,2)</f>
        <v>0</v>
      </c>
      <c r="K180" s="189" t="s">
        <v>172</v>
      </c>
      <c r="L180" s="39"/>
      <c r="M180" s="194" t="s">
        <v>1</v>
      </c>
      <c r="N180" s="195" t="s">
        <v>41</v>
      </c>
      <c r="O180" s="71"/>
      <c r="P180" s="196">
        <f>O180*H180</f>
        <v>0</v>
      </c>
      <c r="Q180" s="196">
        <v>0</v>
      </c>
      <c r="R180" s="196">
        <f>Q180*H180</f>
        <v>0</v>
      </c>
      <c r="S180" s="196">
        <v>0</v>
      </c>
      <c r="T180" s="197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8" t="s">
        <v>165</v>
      </c>
      <c r="AT180" s="198" t="s">
        <v>169</v>
      </c>
      <c r="AU180" s="198" t="s">
        <v>94</v>
      </c>
      <c r="AY180" s="17" t="s">
        <v>166</v>
      </c>
      <c r="BE180" s="199">
        <f>IF(N180="základní",J180,0)</f>
        <v>0</v>
      </c>
      <c r="BF180" s="199">
        <f>IF(N180="snížená",J180,0)</f>
        <v>0</v>
      </c>
      <c r="BG180" s="199">
        <f>IF(N180="zákl. přenesená",J180,0)</f>
        <v>0</v>
      </c>
      <c r="BH180" s="199">
        <f>IF(N180="sníž. přenesená",J180,0)</f>
        <v>0</v>
      </c>
      <c r="BI180" s="199">
        <f>IF(N180="nulová",J180,0)</f>
        <v>0</v>
      </c>
      <c r="BJ180" s="17" t="s">
        <v>84</v>
      </c>
      <c r="BK180" s="199">
        <f>ROUND(I180*H180,2)</f>
        <v>0</v>
      </c>
      <c r="BL180" s="17" t="s">
        <v>165</v>
      </c>
      <c r="BM180" s="198" t="s">
        <v>717</v>
      </c>
    </row>
    <row r="181" spans="1:65" s="13" customFormat="1" ht="11.25">
      <c r="B181" s="200"/>
      <c r="C181" s="201"/>
      <c r="D181" s="202" t="s">
        <v>175</v>
      </c>
      <c r="E181" s="203" t="s">
        <v>1</v>
      </c>
      <c r="F181" s="204" t="s">
        <v>718</v>
      </c>
      <c r="G181" s="201"/>
      <c r="H181" s="205">
        <v>140</v>
      </c>
      <c r="I181" s="206"/>
      <c r="J181" s="201"/>
      <c r="K181" s="201"/>
      <c r="L181" s="207"/>
      <c r="M181" s="208"/>
      <c r="N181" s="209"/>
      <c r="O181" s="209"/>
      <c r="P181" s="209"/>
      <c r="Q181" s="209"/>
      <c r="R181" s="209"/>
      <c r="S181" s="209"/>
      <c r="T181" s="210"/>
      <c r="AT181" s="211" t="s">
        <v>175</v>
      </c>
      <c r="AU181" s="211" t="s">
        <v>94</v>
      </c>
      <c r="AV181" s="13" t="s">
        <v>86</v>
      </c>
      <c r="AW181" s="13" t="s">
        <v>32</v>
      </c>
      <c r="AX181" s="13" t="s">
        <v>84</v>
      </c>
      <c r="AY181" s="211" t="s">
        <v>166</v>
      </c>
    </row>
    <row r="182" spans="1:65" s="2" customFormat="1" ht="14.45" customHeight="1">
      <c r="A182" s="34"/>
      <c r="B182" s="35"/>
      <c r="C182" s="212" t="s">
        <v>273</v>
      </c>
      <c r="D182" s="212" t="s">
        <v>200</v>
      </c>
      <c r="E182" s="213" t="s">
        <v>261</v>
      </c>
      <c r="F182" s="214" t="s">
        <v>262</v>
      </c>
      <c r="G182" s="215" t="s">
        <v>263</v>
      </c>
      <c r="H182" s="216">
        <v>7.0000000000000007E-2</v>
      </c>
      <c r="I182" s="217"/>
      <c r="J182" s="218">
        <f>ROUND(I182*H182,2)</f>
        <v>0</v>
      </c>
      <c r="K182" s="214" t="s">
        <v>172</v>
      </c>
      <c r="L182" s="219"/>
      <c r="M182" s="220" t="s">
        <v>1</v>
      </c>
      <c r="N182" s="221" t="s">
        <v>41</v>
      </c>
      <c r="O182" s="71"/>
      <c r="P182" s="196">
        <f>O182*H182</f>
        <v>0</v>
      </c>
      <c r="Q182" s="196">
        <v>1E-3</v>
      </c>
      <c r="R182" s="196">
        <f>Q182*H182</f>
        <v>7.0000000000000007E-5</v>
      </c>
      <c r="S182" s="196">
        <v>0</v>
      </c>
      <c r="T182" s="197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8" t="s">
        <v>209</v>
      </c>
      <c r="AT182" s="198" t="s">
        <v>200</v>
      </c>
      <c r="AU182" s="198" t="s">
        <v>94</v>
      </c>
      <c r="AY182" s="17" t="s">
        <v>166</v>
      </c>
      <c r="BE182" s="199">
        <f>IF(N182="základní",J182,0)</f>
        <v>0</v>
      </c>
      <c r="BF182" s="199">
        <f>IF(N182="snížená",J182,0)</f>
        <v>0</v>
      </c>
      <c r="BG182" s="199">
        <f>IF(N182="zákl. přenesená",J182,0)</f>
        <v>0</v>
      </c>
      <c r="BH182" s="199">
        <f>IF(N182="sníž. přenesená",J182,0)</f>
        <v>0</v>
      </c>
      <c r="BI182" s="199">
        <f>IF(N182="nulová",J182,0)</f>
        <v>0</v>
      </c>
      <c r="BJ182" s="17" t="s">
        <v>84</v>
      </c>
      <c r="BK182" s="199">
        <f>ROUND(I182*H182,2)</f>
        <v>0</v>
      </c>
      <c r="BL182" s="17" t="s">
        <v>165</v>
      </c>
      <c r="BM182" s="198" t="s">
        <v>719</v>
      </c>
    </row>
    <row r="183" spans="1:65" s="13" customFormat="1" ht="11.25">
      <c r="B183" s="200"/>
      <c r="C183" s="201"/>
      <c r="D183" s="202" t="s">
        <v>175</v>
      </c>
      <c r="E183" s="201"/>
      <c r="F183" s="204" t="s">
        <v>720</v>
      </c>
      <c r="G183" s="201"/>
      <c r="H183" s="205">
        <v>7.0000000000000007E-2</v>
      </c>
      <c r="I183" s="206"/>
      <c r="J183" s="201"/>
      <c r="K183" s="201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175</v>
      </c>
      <c r="AU183" s="211" t="s">
        <v>94</v>
      </c>
      <c r="AV183" s="13" t="s">
        <v>86</v>
      </c>
      <c r="AW183" s="13" t="s">
        <v>4</v>
      </c>
      <c r="AX183" s="13" t="s">
        <v>84</v>
      </c>
      <c r="AY183" s="211" t="s">
        <v>166</v>
      </c>
    </row>
    <row r="184" spans="1:65" s="2" customFormat="1" ht="14.45" customHeight="1">
      <c r="A184" s="34"/>
      <c r="B184" s="35"/>
      <c r="C184" s="187" t="s">
        <v>277</v>
      </c>
      <c r="D184" s="187" t="s">
        <v>169</v>
      </c>
      <c r="E184" s="188" t="s">
        <v>267</v>
      </c>
      <c r="F184" s="189" t="s">
        <v>268</v>
      </c>
      <c r="G184" s="190" t="s">
        <v>97</v>
      </c>
      <c r="H184" s="191">
        <v>70</v>
      </c>
      <c r="I184" s="192"/>
      <c r="J184" s="193">
        <f>ROUND(I184*H184,2)</f>
        <v>0</v>
      </c>
      <c r="K184" s="189" t="s">
        <v>172</v>
      </c>
      <c r="L184" s="39"/>
      <c r="M184" s="194" t="s">
        <v>1</v>
      </c>
      <c r="N184" s="195" t="s">
        <v>41</v>
      </c>
      <c r="O184" s="71"/>
      <c r="P184" s="196">
        <f>O184*H184</f>
        <v>0</v>
      </c>
      <c r="Q184" s="196">
        <v>0</v>
      </c>
      <c r="R184" s="196">
        <f>Q184*H184</f>
        <v>0</v>
      </c>
      <c r="S184" s="196">
        <v>0</v>
      </c>
      <c r="T184" s="197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8" t="s">
        <v>165</v>
      </c>
      <c r="AT184" s="198" t="s">
        <v>169</v>
      </c>
      <c r="AU184" s="198" t="s">
        <v>94</v>
      </c>
      <c r="AY184" s="17" t="s">
        <v>166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7" t="s">
        <v>84</v>
      </c>
      <c r="BK184" s="199">
        <f>ROUND(I184*H184,2)</f>
        <v>0</v>
      </c>
      <c r="BL184" s="17" t="s">
        <v>165</v>
      </c>
      <c r="BM184" s="198" t="s">
        <v>269</v>
      </c>
    </row>
    <row r="185" spans="1:65" s="13" customFormat="1" ht="11.25">
      <c r="B185" s="200"/>
      <c r="C185" s="201"/>
      <c r="D185" s="202" t="s">
        <v>175</v>
      </c>
      <c r="E185" s="203" t="s">
        <v>1</v>
      </c>
      <c r="F185" s="204" t="s">
        <v>95</v>
      </c>
      <c r="G185" s="201"/>
      <c r="H185" s="205">
        <v>70</v>
      </c>
      <c r="I185" s="206"/>
      <c r="J185" s="201"/>
      <c r="K185" s="201"/>
      <c r="L185" s="207"/>
      <c r="M185" s="208"/>
      <c r="N185" s="209"/>
      <c r="O185" s="209"/>
      <c r="P185" s="209"/>
      <c r="Q185" s="209"/>
      <c r="R185" s="209"/>
      <c r="S185" s="209"/>
      <c r="T185" s="210"/>
      <c r="AT185" s="211" t="s">
        <v>175</v>
      </c>
      <c r="AU185" s="211" t="s">
        <v>94</v>
      </c>
      <c r="AV185" s="13" t="s">
        <v>86</v>
      </c>
      <c r="AW185" s="13" t="s">
        <v>32</v>
      </c>
      <c r="AX185" s="13" t="s">
        <v>84</v>
      </c>
      <c r="AY185" s="211" t="s">
        <v>166</v>
      </c>
    </row>
    <row r="186" spans="1:65" s="2" customFormat="1" ht="14.45" customHeight="1">
      <c r="A186" s="34"/>
      <c r="B186" s="35"/>
      <c r="C186" s="187" t="s">
        <v>281</v>
      </c>
      <c r="D186" s="187" t="s">
        <v>169</v>
      </c>
      <c r="E186" s="188" t="s">
        <v>274</v>
      </c>
      <c r="F186" s="189" t="s">
        <v>275</v>
      </c>
      <c r="G186" s="190" t="s">
        <v>97</v>
      </c>
      <c r="H186" s="191">
        <v>70</v>
      </c>
      <c r="I186" s="192"/>
      <c r="J186" s="193">
        <f>ROUND(I186*H186,2)</f>
        <v>0</v>
      </c>
      <c r="K186" s="189" t="s">
        <v>172</v>
      </c>
      <c r="L186" s="39"/>
      <c r="M186" s="194" t="s">
        <v>1</v>
      </c>
      <c r="N186" s="195" t="s">
        <v>41</v>
      </c>
      <c r="O186" s="71"/>
      <c r="P186" s="196">
        <f>O186*H186</f>
        <v>0</v>
      </c>
      <c r="Q186" s="196">
        <v>0</v>
      </c>
      <c r="R186" s="196">
        <f>Q186*H186</f>
        <v>0</v>
      </c>
      <c r="S186" s="196">
        <v>0</v>
      </c>
      <c r="T186" s="197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8" t="s">
        <v>165</v>
      </c>
      <c r="AT186" s="198" t="s">
        <v>169</v>
      </c>
      <c r="AU186" s="198" t="s">
        <v>94</v>
      </c>
      <c r="AY186" s="17" t="s">
        <v>166</v>
      </c>
      <c r="BE186" s="199">
        <f>IF(N186="základní",J186,0)</f>
        <v>0</v>
      </c>
      <c r="BF186" s="199">
        <f>IF(N186="snížená",J186,0)</f>
        <v>0</v>
      </c>
      <c r="BG186" s="199">
        <f>IF(N186="zákl. přenesená",J186,0)</f>
        <v>0</v>
      </c>
      <c r="BH186" s="199">
        <f>IF(N186="sníž. přenesená",J186,0)</f>
        <v>0</v>
      </c>
      <c r="BI186" s="199">
        <f>IF(N186="nulová",J186,0)</f>
        <v>0</v>
      </c>
      <c r="BJ186" s="17" t="s">
        <v>84</v>
      </c>
      <c r="BK186" s="199">
        <f>ROUND(I186*H186,2)</f>
        <v>0</v>
      </c>
      <c r="BL186" s="17" t="s">
        <v>165</v>
      </c>
      <c r="BM186" s="198" t="s">
        <v>276</v>
      </c>
    </row>
    <row r="187" spans="1:65" s="13" customFormat="1" ht="11.25">
      <c r="B187" s="200"/>
      <c r="C187" s="201"/>
      <c r="D187" s="202" t="s">
        <v>175</v>
      </c>
      <c r="E187" s="203" t="s">
        <v>1</v>
      </c>
      <c r="F187" s="204" t="s">
        <v>95</v>
      </c>
      <c r="G187" s="201"/>
      <c r="H187" s="205">
        <v>70</v>
      </c>
      <c r="I187" s="206"/>
      <c r="J187" s="201"/>
      <c r="K187" s="201"/>
      <c r="L187" s="207"/>
      <c r="M187" s="208"/>
      <c r="N187" s="209"/>
      <c r="O187" s="209"/>
      <c r="P187" s="209"/>
      <c r="Q187" s="209"/>
      <c r="R187" s="209"/>
      <c r="S187" s="209"/>
      <c r="T187" s="210"/>
      <c r="AT187" s="211" t="s">
        <v>175</v>
      </c>
      <c r="AU187" s="211" t="s">
        <v>94</v>
      </c>
      <c r="AV187" s="13" t="s">
        <v>86</v>
      </c>
      <c r="AW187" s="13" t="s">
        <v>32</v>
      </c>
      <c r="AX187" s="13" t="s">
        <v>84</v>
      </c>
      <c r="AY187" s="211" t="s">
        <v>166</v>
      </c>
    </row>
    <row r="188" spans="1:65" s="2" customFormat="1" ht="14.45" customHeight="1">
      <c r="A188" s="34"/>
      <c r="B188" s="35"/>
      <c r="C188" s="187" t="s">
        <v>125</v>
      </c>
      <c r="D188" s="187" t="s">
        <v>169</v>
      </c>
      <c r="E188" s="188" t="s">
        <v>282</v>
      </c>
      <c r="F188" s="189" t="s">
        <v>283</v>
      </c>
      <c r="G188" s="190" t="s">
        <v>97</v>
      </c>
      <c r="H188" s="191">
        <v>70</v>
      </c>
      <c r="I188" s="192"/>
      <c r="J188" s="193">
        <f>ROUND(I188*H188,2)</f>
        <v>0</v>
      </c>
      <c r="K188" s="189" t="s">
        <v>172</v>
      </c>
      <c r="L188" s="39"/>
      <c r="M188" s="194" t="s">
        <v>1</v>
      </c>
      <c r="N188" s="195" t="s">
        <v>41</v>
      </c>
      <c r="O188" s="71"/>
      <c r="P188" s="196">
        <f>O188*H188</f>
        <v>0</v>
      </c>
      <c r="Q188" s="196">
        <v>0</v>
      </c>
      <c r="R188" s="196">
        <f>Q188*H188</f>
        <v>0</v>
      </c>
      <c r="S188" s="196">
        <v>0</v>
      </c>
      <c r="T188" s="197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8" t="s">
        <v>165</v>
      </c>
      <c r="AT188" s="198" t="s">
        <v>169</v>
      </c>
      <c r="AU188" s="198" t="s">
        <v>94</v>
      </c>
      <c r="AY188" s="17" t="s">
        <v>166</v>
      </c>
      <c r="BE188" s="199">
        <f>IF(N188="základní",J188,0)</f>
        <v>0</v>
      </c>
      <c r="BF188" s="199">
        <f>IF(N188="snížená",J188,0)</f>
        <v>0</v>
      </c>
      <c r="BG188" s="199">
        <f>IF(N188="zákl. přenesená",J188,0)</f>
        <v>0</v>
      </c>
      <c r="BH188" s="199">
        <f>IF(N188="sníž. přenesená",J188,0)</f>
        <v>0</v>
      </c>
      <c r="BI188" s="199">
        <f>IF(N188="nulová",J188,0)</f>
        <v>0</v>
      </c>
      <c r="BJ188" s="17" t="s">
        <v>84</v>
      </c>
      <c r="BK188" s="199">
        <f>ROUND(I188*H188,2)</f>
        <v>0</v>
      </c>
      <c r="BL188" s="17" t="s">
        <v>165</v>
      </c>
      <c r="BM188" s="198" t="s">
        <v>721</v>
      </c>
    </row>
    <row r="189" spans="1:65" s="13" customFormat="1" ht="11.25">
      <c r="B189" s="200"/>
      <c r="C189" s="201"/>
      <c r="D189" s="202" t="s">
        <v>175</v>
      </c>
      <c r="E189" s="203" t="s">
        <v>1</v>
      </c>
      <c r="F189" s="204" t="s">
        <v>95</v>
      </c>
      <c r="G189" s="201"/>
      <c r="H189" s="205">
        <v>70</v>
      </c>
      <c r="I189" s="206"/>
      <c r="J189" s="201"/>
      <c r="K189" s="201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175</v>
      </c>
      <c r="AU189" s="211" t="s">
        <v>94</v>
      </c>
      <c r="AV189" s="13" t="s">
        <v>86</v>
      </c>
      <c r="AW189" s="13" t="s">
        <v>32</v>
      </c>
      <c r="AX189" s="13" t="s">
        <v>84</v>
      </c>
      <c r="AY189" s="211" t="s">
        <v>166</v>
      </c>
    </row>
    <row r="190" spans="1:65" s="2" customFormat="1" ht="14.45" customHeight="1">
      <c r="A190" s="34"/>
      <c r="B190" s="35"/>
      <c r="C190" s="212" t="s">
        <v>288</v>
      </c>
      <c r="D190" s="212" t="s">
        <v>200</v>
      </c>
      <c r="E190" s="213" t="s">
        <v>289</v>
      </c>
      <c r="F190" s="214" t="s">
        <v>202</v>
      </c>
      <c r="G190" s="215" t="s">
        <v>203</v>
      </c>
      <c r="H190" s="216">
        <v>14</v>
      </c>
      <c r="I190" s="217"/>
      <c r="J190" s="218">
        <f>ROUND(I190*H190,2)</f>
        <v>0</v>
      </c>
      <c r="K190" s="214" t="s">
        <v>204</v>
      </c>
      <c r="L190" s="219"/>
      <c r="M190" s="220" t="s">
        <v>1</v>
      </c>
      <c r="N190" s="221" t="s">
        <v>41</v>
      </c>
      <c r="O190" s="71"/>
      <c r="P190" s="196">
        <f>O190*H190</f>
        <v>0</v>
      </c>
      <c r="Q190" s="196">
        <v>0</v>
      </c>
      <c r="R190" s="196">
        <f>Q190*H190</f>
        <v>0</v>
      </c>
      <c r="S190" s="196">
        <v>0</v>
      </c>
      <c r="T190" s="197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8" t="s">
        <v>209</v>
      </c>
      <c r="AT190" s="198" t="s">
        <v>200</v>
      </c>
      <c r="AU190" s="198" t="s">
        <v>94</v>
      </c>
      <c r="AY190" s="17" t="s">
        <v>166</v>
      </c>
      <c r="BE190" s="199">
        <f>IF(N190="základní",J190,0)</f>
        <v>0</v>
      </c>
      <c r="BF190" s="199">
        <f>IF(N190="snížená",J190,0)</f>
        <v>0</v>
      </c>
      <c r="BG190" s="199">
        <f>IF(N190="zákl. přenesená",J190,0)</f>
        <v>0</v>
      </c>
      <c r="BH190" s="199">
        <f>IF(N190="sníž. přenesená",J190,0)</f>
        <v>0</v>
      </c>
      <c r="BI190" s="199">
        <f>IF(N190="nulová",J190,0)</f>
        <v>0</v>
      </c>
      <c r="BJ190" s="17" t="s">
        <v>84</v>
      </c>
      <c r="BK190" s="199">
        <f>ROUND(I190*H190,2)</f>
        <v>0</v>
      </c>
      <c r="BL190" s="17" t="s">
        <v>165</v>
      </c>
      <c r="BM190" s="198" t="s">
        <v>290</v>
      </c>
    </row>
    <row r="191" spans="1:65" s="13" customFormat="1" ht="11.25">
      <c r="B191" s="200"/>
      <c r="C191" s="201"/>
      <c r="D191" s="202" t="s">
        <v>175</v>
      </c>
      <c r="E191" s="203" t="s">
        <v>1</v>
      </c>
      <c r="F191" s="204" t="s">
        <v>291</v>
      </c>
      <c r="G191" s="201"/>
      <c r="H191" s="205">
        <v>14</v>
      </c>
      <c r="I191" s="206"/>
      <c r="J191" s="201"/>
      <c r="K191" s="201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175</v>
      </c>
      <c r="AU191" s="211" t="s">
        <v>94</v>
      </c>
      <c r="AV191" s="13" t="s">
        <v>86</v>
      </c>
      <c r="AW191" s="13" t="s">
        <v>32</v>
      </c>
      <c r="AX191" s="13" t="s">
        <v>84</v>
      </c>
      <c r="AY191" s="211" t="s">
        <v>166</v>
      </c>
    </row>
    <row r="192" spans="1:65" s="12" customFormat="1" ht="20.85" customHeight="1">
      <c r="B192" s="171"/>
      <c r="C192" s="172"/>
      <c r="D192" s="173" t="s">
        <v>75</v>
      </c>
      <c r="E192" s="185" t="s">
        <v>292</v>
      </c>
      <c r="F192" s="185" t="s">
        <v>293</v>
      </c>
      <c r="G192" s="172"/>
      <c r="H192" s="172"/>
      <c r="I192" s="175"/>
      <c r="J192" s="186">
        <f>BK192</f>
        <v>0</v>
      </c>
      <c r="K192" s="172"/>
      <c r="L192" s="177"/>
      <c r="M192" s="178"/>
      <c r="N192" s="179"/>
      <c r="O192" s="179"/>
      <c r="P192" s="180">
        <f>P193+SUM(P194:P242)</f>
        <v>0</v>
      </c>
      <c r="Q192" s="179"/>
      <c r="R192" s="180">
        <f>R193+SUM(R194:R242)</f>
        <v>2.2884599999999997</v>
      </c>
      <c r="S192" s="179"/>
      <c r="T192" s="181">
        <f>T193+SUM(T194:T242)</f>
        <v>0</v>
      </c>
      <c r="AR192" s="182" t="s">
        <v>165</v>
      </c>
      <c r="AT192" s="183" t="s">
        <v>75</v>
      </c>
      <c r="AU192" s="183" t="s">
        <v>86</v>
      </c>
      <c r="AY192" s="182" t="s">
        <v>166</v>
      </c>
      <c r="BK192" s="184">
        <f>BK193+SUM(BK194:BK242)</f>
        <v>0</v>
      </c>
    </row>
    <row r="193" spans="1:65" s="2" customFormat="1" ht="14.45" customHeight="1">
      <c r="A193" s="34"/>
      <c r="B193" s="35"/>
      <c r="C193" s="187" t="s">
        <v>294</v>
      </c>
      <c r="D193" s="187" t="s">
        <v>169</v>
      </c>
      <c r="E193" s="188" t="s">
        <v>303</v>
      </c>
      <c r="F193" s="189" t="s">
        <v>304</v>
      </c>
      <c r="G193" s="190" t="s">
        <v>183</v>
      </c>
      <c r="H193" s="191">
        <v>7</v>
      </c>
      <c r="I193" s="192"/>
      <c r="J193" s="193">
        <f>ROUND(I193*H193,2)</f>
        <v>0</v>
      </c>
      <c r="K193" s="189" t="s">
        <v>172</v>
      </c>
      <c r="L193" s="39"/>
      <c r="M193" s="194" t="s">
        <v>1</v>
      </c>
      <c r="N193" s="195" t="s">
        <v>41</v>
      </c>
      <c r="O193" s="71"/>
      <c r="P193" s="196">
        <f>O193*H193</f>
        <v>0</v>
      </c>
      <c r="Q193" s="196">
        <v>0</v>
      </c>
      <c r="R193" s="196">
        <f>Q193*H193</f>
        <v>0</v>
      </c>
      <c r="S193" s="196">
        <v>0</v>
      </c>
      <c r="T193" s="197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8" t="s">
        <v>165</v>
      </c>
      <c r="AT193" s="198" t="s">
        <v>169</v>
      </c>
      <c r="AU193" s="198" t="s">
        <v>94</v>
      </c>
      <c r="AY193" s="17" t="s">
        <v>166</v>
      </c>
      <c r="BE193" s="199">
        <f>IF(N193="základní",J193,0)</f>
        <v>0</v>
      </c>
      <c r="BF193" s="199">
        <f>IF(N193="snížená",J193,0)</f>
        <v>0</v>
      </c>
      <c r="BG193" s="199">
        <f>IF(N193="zákl. přenesená",J193,0)</f>
        <v>0</v>
      </c>
      <c r="BH193" s="199">
        <f>IF(N193="sníž. přenesená",J193,0)</f>
        <v>0</v>
      </c>
      <c r="BI193" s="199">
        <f>IF(N193="nulová",J193,0)</f>
        <v>0</v>
      </c>
      <c r="BJ193" s="17" t="s">
        <v>84</v>
      </c>
      <c r="BK193" s="199">
        <f>ROUND(I193*H193,2)</f>
        <v>0</v>
      </c>
      <c r="BL193" s="17" t="s">
        <v>165</v>
      </c>
      <c r="BM193" s="198" t="s">
        <v>305</v>
      </c>
    </row>
    <row r="194" spans="1:65" s="13" customFormat="1" ht="11.25">
      <c r="B194" s="200"/>
      <c r="C194" s="201"/>
      <c r="D194" s="202" t="s">
        <v>175</v>
      </c>
      <c r="E194" s="203" t="s">
        <v>1</v>
      </c>
      <c r="F194" s="204" t="s">
        <v>100</v>
      </c>
      <c r="G194" s="201"/>
      <c r="H194" s="205">
        <v>7</v>
      </c>
      <c r="I194" s="206"/>
      <c r="J194" s="201"/>
      <c r="K194" s="201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175</v>
      </c>
      <c r="AU194" s="211" t="s">
        <v>94</v>
      </c>
      <c r="AV194" s="13" t="s">
        <v>86</v>
      </c>
      <c r="AW194" s="13" t="s">
        <v>32</v>
      </c>
      <c r="AX194" s="13" t="s">
        <v>84</v>
      </c>
      <c r="AY194" s="211" t="s">
        <v>166</v>
      </c>
    </row>
    <row r="195" spans="1:65" s="2" customFormat="1" ht="14.45" customHeight="1">
      <c r="A195" s="34"/>
      <c r="B195" s="35"/>
      <c r="C195" s="187" t="s">
        <v>298</v>
      </c>
      <c r="D195" s="187" t="s">
        <v>169</v>
      </c>
      <c r="E195" s="188" t="s">
        <v>295</v>
      </c>
      <c r="F195" s="189" t="s">
        <v>296</v>
      </c>
      <c r="G195" s="190" t="s">
        <v>183</v>
      </c>
      <c r="H195" s="191">
        <v>119</v>
      </c>
      <c r="I195" s="192"/>
      <c r="J195" s="193">
        <f>ROUND(I195*H195,2)</f>
        <v>0</v>
      </c>
      <c r="K195" s="189" t="s">
        <v>172</v>
      </c>
      <c r="L195" s="39"/>
      <c r="M195" s="194" t="s">
        <v>1</v>
      </c>
      <c r="N195" s="195" t="s">
        <v>41</v>
      </c>
      <c r="O195" s="71"/>
      <c r="P195" s="196">
        <f>O195*H195</f>
        <v>0</v>
      </c>
      <c r="Q195" s="196">
        <v>0</v>
      </c>
      <c r="R195" s="196">
        <f>Q195*H195</f>
        <v>0</v>
      </c>
      <c r="S195" s="196">
        <v>0</v>
      </c>
      <c r="T195" s="197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8" t="s">
        <v>165</v>
      </c>
      <c r="AT195" s="198" t="s">
        <v>169</v>
      </c>
      <c r="AU195" s="198" t="s">
        <v>94</v>
      </c>
      <c r="AY195" s="17" t="s">
        <v>166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7" t="s">
        <v>84</v>
      </c>
      <c r="BK195" s="199">
        <f>ROUND(I195*H195,2)</f>
        <v>0</v>
      </c>
      <c r="BL195" s="17" t="s">
        <v>165</v>
      </c>
      <c r="BM195" s="198" t="s">
        <v>297</v>
      </c>
    </row>
    <row r="196" spans="1:65" s="13" customFormat="1" ht="11.25">
      <c r="B196" s="200"/>
      <c r="C196" s="201"/>
      <c r="D196" s="202" t="s">
        <v>175</v>
      </c>
      <c r="E196" s="203" t="s">
        <v>1</v>
      </c>
      <c r="F196" s="204" t="s">
        <v>655</v>
      </c>
      <c r="G196" s="201"/>
      <c r="H196" s="205">
        <v>119</v>
      </c>
      <c r="I196" s="206"/>
      <c r="J196" s="201"/>
      <c r="K196" s="201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175</v>
      </c>
      <c r="AU196" s="211" t="s">
        <v>94</v>
      </c>
      <c r="AV196" s="13" t="s">
        <v>86</v>
      </c>
      <c r="AW196" s="13" t="s">
        <v>32</v>
      </c>
      <c r="AX196" s="13" t="s">
        <v>84</v>
      </c>
      <c r="AY196" s="211" t="s">
        <v>166</v>
      </c>
    </row>
    <row r="197" spans="1:65" s="2" customFormat="1" ht="14.45" customHeight="1">
      <c r="A197" s="34"/>
      <c r="B197" s="35"/>
      <c r="C197" s="187" t="s">
        <v>302</v>
      </c>
      <c r="D197" s="187" t="s">
        <v>169</v>
      </c>
      <c r="E197" s="188" t="s">
        <v>315</v>
      </c>
      <c r="F197" s="189" t="s">
        <v>316</v>
      </c>
      <c r="G197" s="190" t="s">
        <v>183</v>
      </c>
      <c r="H197" s="191">
        <v>7</v>
      </c>
      <c r="I197" s="192"/>
      <c r="J197" s="193">
        <f>ROUND(I197*H197,2)</f>
        <v>0</v>
      </c>
      <c r="K197" s="189" t="s">
        <v>172</v>
      </c>
      <c r="L197" s="39"/>
      <c r="M197" s="194" t="s">
        <v>1</v>
      </c>
      <c r="N197" s="195" t="s">
        <v>41</v>
      </c>
      <c r="O197" s="71"/>
      <c r="P197" s="196">
        <f>O197*H197</f>
        <v>0</v>
      </c>
      <c r="Q197" s="196">
        <v>0</v>
      </c>
      <c r="R197" s="196">
        <f>Q197*H197</f>
        <v>0</v>
      </c>
      <c r="S197" s="196">
        <v>0</v>
      </c>
      <c r="T197" s="197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98" t="s">
        <v>165</v>
      </c>
      <c r="AT197" s="198" t="s">
        <v>169</v>
      </c>
      <c r="AU197" s="198" t="s">
        <v>94</v>
      </c>
      <c r="AY197" s="17" t="s">
        <v>166</v>
      </c>
      <c r="BE197" s="199">
        <f>IF(N197="základní",J197,0)</f>
        <v>0</v>
      </c>
      <c r="BF197" s="199">
        <f>IF(N197="snížená",J197,0)</f>
        <v>0</v>
      </c>
      <c r="BG197" s="199">
        <f>IF(N197="zákl. přenesená",J197,0)</f>
        <v>0</v>
      </c>
      <c r="BH197" s="199">
        <f>IF(N197="sníž. přenesená",J197,0)</f>
        <v>0</v>
      </c>
      <c r="BI197" s="199">
        <f>IF(N197="nulová",J197,0)</f>
        <v>0</v>
      </c>
      <c r="BJ197" s="17" t="s">
        <v>84</v>
      </c>
      <c r="BK197" s="199">
        <f>ROUND(I197*H197,2)</f>
        <v>0</v>
      </c>
      <c r="BL197" s="17" t="s">
        <v>165</v>
      </c>
      <c r="BM197" s="198" t="s">
        <v>317</v>
      </c>
    </row>
    <row r="198" spans="1:65" s="13" customFormat="1" ht="11.25">
      <c r="B198" s="200"/>
      <c r="C198" s="201"/>
      <c r="D198" s="202" t="s">
        <v>175</v>
      </c>
      <c r="E198" s="203" t="s">
        <v>1</v>
      </c>
      <c r="F198" s="204" t="s">
        <v>100</v>
      </c>
      <c r="G198" s="201"/>
      <c r="H198" s="205">
        <v>7</v>
      </c>
      <c r="I198" s="206"/>
      <c r="J198" s="201"/>
      <c r="K198" s="201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175</v>
      </c>
      <c r="AU198" s="211" t="s">
        <v>94</v>
      </c>
      <c r="AV198" s="13" t="s">
        <v>86</v>
      </c>
      <c r="AW198" s="13" t="s">
        <v>32</v>
      </c>
      <c r="AX198" s="13" t="s">
        <v>84</v>
      </c>
      <c r="AY198" s="211" t="s">
        <v>166</v>
      </c>
    </row>
    <row r="199" spans="1:65" s="2" customFormat="1" ht="14.45" customHeight="1">
      <c r="A199" s="34"/>
      <c r="B199" s="35"/>
      <c r="C199" s="187" t="s">
        <v>306</v>
      </c>
      <c r="D199" s="187" t="s">
        <v>169</v>
      </c>
      <c r="E199" s="188" t="s">
        <v>307</v>
      </c>
      <c r="F199" s="189" t="s">
        <v>308</v>
      </c>
      <c r="G199" s="190" t="s">
        <v>183</v>
      </c>
      <c r="H199" s="191">
        <v>119</v>
      </c>
      <c r="I199" s="192"/>
      <c r="J199" s="193">
        <f>ROUND(I199*H199,2)</f>
        <v>0</v>
      </c>
      <c r="K199" s="189" t="s">
        <v>172</v>
      </c>
      <c r="L199" s="39"/>
      <c r="M199" s="194" t="s">
        <v>1</v>
      </c>
      <c r="N199" s="195" t="s">
        <v>41</v>
      </c>
      <c r="O199" s="71"/>
      <c r="P199" s="196">
        <f>O199*H199</f>
        <v>0</v>
      </c>
      <c r="Q199" s="196">
        <v>0</v>
      </c>
      <c r="R199" s="196">
        <f>Q199*H199</f>
        <v>0</v>
      </c>
      <c r="S199" s="196">
        <v>0</v>
      </c>
      <c r="T199" s="197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8" t="s">
        <v>165</v>
      </c>
      <c r="AT199" s="198" t="s">
        <v>169</v>
      </c>
      <c r="AU199" s="198" t="s">
        <v>94</v>
      </c>
      <c r="AY199" s="17" t="s">
        <v>166</v>
      </c>
      <c r="BE199" s="199">
        <f>IF(N199="základní",J199,0)</f>
        <v>0</v>
      </c>
      <c r="BF199" s="199">
        <f>IF(N199="snížená",J199,0)</f>
        <v>0</v>
      </c>
      <c r="BG199" s="199">
        <f>IF(N199="zákl. přenesená",J199,0)</f>
        <v>0</v>
      </c>
      <c r="BH199" s="199">
        <f>IF(N199="sníž. přenesená",J199,0)</f>
        <v>0</v>
      </c>
      <c r="BI199" s="199">
        <f>IF(N199="nulová",J199,0)</f>
        <v>0</v>
      </c>
      <c r="BJ199" s="17" t="s">
        <v>84</v>
      </c>
      <c r="BK199" s="199">
        <f>ROUND(I199*H199,2)</f>
        <v>0</v>
      </c>
      <c r="BL199" s="17" t="s">
        <v>165</v>
      </c>
      <c r="BM199" s="198" t="s">
        <v>309</v>
      </c>
    </row>
    <row r="200" spans="1:65" s="13" customFormat="1" ht="11.25">
      <c r="B200" s="200"/>
      <c r="C200" s="201"/>
      <c r="D200" s="202" t="s">
        <v>175</v>
      </c>
      <c r="E200" s="203" t="s">
        <v>1</v>
      </c>
      <c r="F200" s="204" t="s">
        <v>655</v>
      </c>
      <c r="G200" s="201"/>
      <c r="H200" s="205">
        <v>119</v>
      </c>
      <c r="I200" s="206"/>
      <c r="J200" s="201"/>
      <c r="K200" s="201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175</v>
      </c>
      <c r="AU200" s="211" t="s">
        <v>94</v>
      </c>
      <c r="AV200" s="13" t="s">
        <v>86</v>
      </c>
      <c r="AW200" s="13" t="s">
        <v>32</v>
      </c>
      <c r="AX200" s="13" t="s">
        <v>84</v>
      </c>
      <c r="AY200" s="211" t="s">
        <v>166</v>
      </c>
    </row>
    <row r="201" spans="1:65" s="2" customFormat="1" ht="14.45" customHeight="1">
      <c r="A201" s="34"/>
      <c r="B201" s="35"/>
      <c r="C201" s="187" t="s">
        <v>310</v>
      </c>
      <c r="D201" s="187" t="s">
        <v>169</v>
      </c>
      <c r="E201" s="188" t="s">
        <v>722</v>
      </c>
      <c r="F201" s="189" t="s">
        <v>723</v>
      </c>
      <c r="G201" s="190" t="s">
        <v>203</v>
      </c>
      <c r="H201" s="191">
        <v>1.0999999999999999E-2</v>
      </c>
      <c r="I201" s="192"/>
      <c r="J201" s="193">
        <f>ROUND(I201*H201,2)</f>
        <v>0</v>
      </c>
      <c r="K201" s="189" t="s">
        <v>204</v>
      </c>
      <c r="L201" s="39"/>
      <c r="M201" s="194" t="s">
        <v>1</v>
      </c>
      <c r="N201" s="195" t="s">
        <v>41</v>
      </c>
      <c r="O201" s="71"/>
      <c r="P201" s="196">
        <f>O201*H201</f>
        <v>0</v>
      </c>
      <c r="Q201" s="196">
        <v>0</v>
      </c>
      <c r="R201" s="196">
        <f>Q201*H201</f>
        <v>0</v>
      </c>
      <c r="S201" s="196">
        <v>0</v>
      </c>
      <c r="T201" s="197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8" t="s">
        <v>165</v>
      </c>
      <c r="AT201" s="198" t="s">
        <v>169</v>
      </c>
      <c r="AU201" s="198" t="s">
        <v>94</v>
      </c>
      <c r="AY201" s="17" t="s">
        <v>166</v>
      </c>
      <c r="BE201" s="199">
        <f>IF(N201="základní",J201,0)</f>
        <v>0</v>
      </c>
      <c r="BF201" s="199">
        <f>IF(N201="snížená",J201,0)</f>
        <v>0</v>
      </c>
      <c r="BG201" s="199">
        <f>IF(N201="zákl. přenesená",J201,0)</f>
        <v>0</v>
      </c>
      <c r="BH201" s="199">
        <f>IF(N201="sníž. přenesená",J201,0)</f>
        <v>0</v>
      </c>
      <c r="BI201" s="199">
        <f>IF(N201="nulová",J201,0)</f>
        <v>0</v>
      </c>
      <c r="BJ201" s="17" t="s">
        <v>84</v>
      </c>
      <c r="BK201" s="199">
        <f>ROUND(I201*H201,2)</f>
        <v>0</v>
      </c>
      <c r="BL201" s="17" t="s">
        <v>165</v>
      </c>
      <c r="BM201" s="198" t="s">
        <v>724</v>
      </c>
    </row>
    <row r="202" spans="1:65" s="13" customFormat="1" ht="11.25">
      <c r="B202" s="200"/>
      <c r="C202" s="201"/>
      <c r="D202" s="202" t="s">
        <v>175</v>
      </c>
      <c r="E202" s="201"/>
      <c r="F202" s="204" t="s">
        <v>725</v>
      </c>
      <c r="G202" s="201"/>
      <c r="H202" s="205">
        <v>1.0999999999999999E-2</v>
      </c>
      <c r="I202" s="206"/>
      <c r="J202" s="201"/>
      <c r="K202" s="201"/>
      <c r="L202" s="207"/>
      <c r="M202" s="208"/>
      <c r="N202" s="209"/>
      <c r="O202" s="209"/>
      <c r="P202" s="209"/>
      <c r="Q202" s="209"/>
      <c r="R202" s="209"/>
      <c r="S202" s="209"/>
      <c r="T202" s="210"/>
      <c r="AT202" s="211" t="s">
        <v>175</v>
      </c>
      <c r="AU202" s="211" t="s">
        <v>94</v>
      </c>
      <c r="AV202" s="13" t="s">
        <v>86</v>
      </c>
      <c r="AW202" s="13" t="s">
        <v>4</v>
      </c>
      <c r="AX202" s="13" t="s">
        <v>84</v>
      </c>
      <c r="AY202" s="211" t="s">
        <v>166</v>
      </c>
    </row>
    <row r="203" spans="1:65" s="2" customFormat="1" ht="14.45" customHeight="1">
      <c r="A203" s="34"/>
      <c r="B203" s="35"/>
      <c r="C203" s="212" t="s">
        <v>314</v>
      </c>
      <c r="D203" s="212" t="s">
        <v>200</v>
      </c>
      <c r="E203" s="213" t="s">
        <v>726</v>
      </c>
      <c r="F203" s="214" t="s">
        <v>727</v>
      </c>
      <c r="G203" s="215" t="s">
        <v>333</v>
      </c>
      <c r="H203" s="216">
        <v>10.5</v>
      </c>
      <c r="I203" s="217"/>
      <c r="J203" s="218">
        <f>ROUND(I203*H203,2)</f>
        <v>0</v>
      </c>
      <c r="K203" s="214" t="s">
        <v>204</v>
      </c>
      <c r="L203" s="219"/>
      <c r="M203" s="220" t="s">
        <v>1</v>
      </c>
      <c r="N203" s="221" t="s">
        <v>41</v>
      </c>
      <c r="O203" s="71"/>
      <c r="P203" s="196">
        <f>O203*H203</f>
        <v>0</v>
      </c>
      <c r="Q203" s="196">
        <v>1E-3</v>
      </c>
      <c r="R203" s="196">
        <f>Q203*H203</f>
        <v>1.0500000000000001E-2</v>
      </c>
      <c r="S203" s="196">
        <v>0</v>
      </c>
      <c r="T203" s="197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8" t="s">
        <v>209</v>
      </c>
      <c r="AT203" s="198" t="s">
        <v>200</v>
      </c>
      <c r="AU203" s="198" t="s">
        <v>94</v>
      </c>
      <c r="AY203" s="17" t="s">
        <v>166</v>
      </c>
      <c r="BE203" s="199">
        <f>IF(N203="základní",J203,0)</f>
        <v>0</v>
      </c>
      <c r="BF203" s="199">
        <f>IF(N203="snížená",J203,0)</f>
        <v>0</v>
      </c>
      <c r="BG203" s="199">
        <f>IF(N203="zákl. přenesená",J203,0)</f>
        <v>0</v>
      </c>
      <c r="BH203" s="199">
        <f>IF(N203="sníž. přenesená",J203,0)</f>
        <v>0</v>
      </c>
      <c r="BI203" s="199">
        <f>IF(N203="nulová",J203,0)</f>
        <v>0</v>
      </c>
      <c r="BJ203" s="17" t="s">
        <v>84</v>
      </c>
      <c r="BK203" s="199">
        <f>ROUND(I203*H203,2)</f>
        <v>0</v>
      </c>
      <c r="BL203" s="17" t="s">
        <v>165</v>
      </c>
      <c r="BM203" s="198" t="s">
        <v>728</v>
      </c>
    </row>
    <row r="204" spans="1:65" s="13" customFormat="1" ht="11.25">
      <c r="B204" s="200"/>
      <c r="C204" s="201"/>
      <c r="D204" s="202" t="s">
        <v>175</v>
      </c>
      <c r="E204" s="203" t="s">
        <v>1</v>
      </c>
      <c r="F204" s="204" t="s">
        <v>729</v>
      </c>
      <c r="G204" s="201"/>
      <c r="H204" s="205">
        <v>3.5</v>
      </c>
      <c r="I204" s="206"/>
      <c r="J204" s="201"/>
      <c r="K204" s="201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175</v>
      </c>
      <c r="AU204" s="211" t="s">
        <v>94</v>
      </c>
      <c r="AV204" s="13" t="s">
        <v>86</v>
      </c>
      <c r="AW204" s="13" t="s">
        <v>32</v>
      </c>
      <c r="AX204" s="13" t="s">
        <v>76</v>
      </c>
      <c r="AY204" s="211" t="s">
        <v>166</v>
      </c>
    </row>
    <row r="205" spans="1:65" s="13" customFormat="1" ht="11.25">
      <c r="B205" s="200"/>
      <c r="C205" s="201"/>
      <c r="D205" s="202" t="s">
        <v>175</v>
      </c>
      <c r="E205" s="203" t="s">
        <v>1</v>
      </c>
      <c r="F205" s="204" t="s">
        <v>730</v>
      </c>
      <c r="G205" s="201"/>
      <c r="H205" s="205">
        <v>7</v>
      </c>
      <c r="I205" s="206"/>
      <c r="J205" s="201"/>
      <c r="K205" s="201"/>
      <c r="L205" s="207"/>
      <c r="M205" s="208"/>
      <c r="N205" s="209"/>
      <c r="O205" s="209"/>
      <c r="P205" s="209"/>
      <c r="Q205" s="209"/>
      <c r="R205" s="209"/>
      <c r="S205" s="209"/>
      <c r="T205" s="210"/>
      <c r="AT205" s="211" t="s">
        <v>175</v>
      </c>
      <c r="AU205" s="211" t="s">
        <v>94</v>
      </c>
      <c r="AV205" s="13" t="s">
        <v>86</v>
      </c>
      <c r="AW205" s="13" t="s">
        <v>32</v>
      </c>
      <c r="AX205" s="13" t="s">
        <v>76</v>
      </c>
      <c r="AY205" s="211" t="s">
        <v>166</v>
      </c>
    </row>
    <row r="206" spans="1:65" s="14" customFormat="1" ht="11.25">
      <c r="B206" s="222"/>
      <c r="C206" s="223"/>
      <c r="D206" s="202" t="s">
        <v>175</v>
      </c>
      <c r="E206" s="224" t="s">
        <v>1</v>
      </c>
      <c r="F206" s="225" t="s">
        <v>324</v>
      </c>
      <c r="G206" s="223"/>
      <c r="H206" s="226">
        <v>10.5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175</v>
      </c>
      <c r="AU206" s="232" t="s">
        <v>94</v>
      </c>
      <c r="AV206" s="14" t="s">
        <v>165</v>
      </c>
      <c r="AW206" s="14" t="s">
        <v>32</v>
      </c>
      <c r="AX206" s="14" t="s">
        <v>84</v>
      </c>
      <c r="AY206" s="232" t="s">
        <v>166</v>
      </c>
    </row>
    <row r="207" spans="1:65" s="2" customFormat="1" ht="14.45" customHeight="1">
      <c r="A207" s="34"/>
      <c r="B207" s="35"/>
      <c r="C207" s="187" t="s">
        <v>318</v>
      </c>
      <c r="D207" s="187" t="s">
        <v>169</v>
      </c>
      <c r="E207" s="188" t="s">
        <v>731</v>
      </c>
      <c r="F207" s="189" t="s">
        <v>732</v>
      </c>
      <c r="G207" s="190" t="s">
        <v>183</v>
      </c>
      <c r="H207" s="191">
        <v>1</v>
      </c>
      <c r="I207" s="192"/>
      <c r="J207" s="193">
        <f>ROUND(I207*H207,2)</f>
        <v>0</v>
      </c>
      <c r="K207" s="189" t="s">
        <v>172</v>
      </c>
      <c r="L207" s="39"/>
      <c r="M207" s="194" t="s">
        <v>1</v>
      </c>
      <c r="N207" s="195" t="s">
        <v>41</v>
      </c>
      <c r="O207" s="71"/>
      <c r="P207" s="196">
        <f>O207*H207</f>
        <v>0</v>
      </c>
      <c r="Q207" s="196">
        <v>6.0000000000000002E-5</v>
      </c>
      <c r="R207" s="196">
        <f>Q207*H207</f>
        <v>6.0000000000000002E-5</v>
      </c>
      <c r="S207" s="196">
        <v>0</v>
      </c>
      <c r="T207" s="197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8" t="s">
        <v>165</v>
      </c>
      <c r="AT207" s="198" t="s">
        <v>169</v>
      </c>
      <c r="AU207" s="198" t="s">
        <v>94</v>
      </c>
      <c r="AY207" s="17" t="s">
        <v>166</v>
      </c>
      <c r="BE207" s="199">
        <f>IF(N207="základní",J207,0)</f>
        <v>0</v>
      </c>
      <c r="BF207" s="199">
        <f>IF(N207="snížená",J207,0)</f>
        <v>0</v>
      </c>
      <c r="BG207" s="199">
        <f>IF(N207="zákl. přenesená",J207,0)</f>
        <v>0</v>
      </c>
      <c r="BH207" s="199">
        <f>IF(N207="sníž. přenesená",J207,0)</f>
        <v>0</v>
      </c>
      <c r="BI207" s="199">
        <f>IF(N207="nulová",J207,0)</f>
        <v>0</v>
      </c>
      <c r="BJ207" s="17" t="s">
        <v>84</v>
      </c>
      <c r="BK207" s="199">
        <f>ROUND(I207*H207,2)</f>
        <v>0</v>
      </c>
      <c r="BL207" s="17" t="s">
        <v>165</v>
      </c>
      <c r="BM207" s="198" t="s">
        <v>733</v>
      </c>
    </row>
    <row r="208" spans="1:65" s="13" customFormat="1" ht="11.25">
      <c r="B208" s="200"/>
      <c r="C208" s="201"/>
      <c r="D208" s="202" t="s">
        <v>175</v>
      </c>
      <c r="E208" s="203" t="s">
        <v>1</v>
      </c>
      <c r="F208" s="204" t="s">
        <v>657</v>
      </c>
      <c r="G208" s="201"/>
      <c r="H208" s="205">
        <v>1</v>
      </c>
      <c r="I208" s="206"/>
      <c r="J208" s="201"/>
      <c r="K208" s="201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175</v>
      </c>
      <c r="AU208" s="211" t="s">
        <v>94</v>
      </c>
      <c r="AV208" s="13" t="s">
        <v>86</v>
      </c>
      <c r="AW208" s="13" t="s">
        <v>32</v>
      </c>
      <c r="AX208" s="13" t="s">
        <v>84</v>
      </c>
      <c r="AY208" s="211" t="s">
        <v>166</v>
      </c>
    </row>
    <row r="209" spans="1:65" s="2" customFormat="1" ht="14.45" customHeight="1">
      <c r="A209" s="34"/>
      <c r="B209" s="35"/>
      <c r="C209" s="187" t="s">
        <v>325</v>
      </c>
      <c r="D209" s="187" t="s">
        <v>169</v>
      </c>
      <c r="E209" s="188" t="s">
        <v>337</v>
      </c>
      <c r="F209" s="189" t="s">
        <v>338</v>
      </c>
      <c r="G209" s="190" t="s">
        <v>183</v>
      </c>
      <c r="H209" s="191">
        <v>6</v>
      </c>
      <c r="I209" s="192"/>
      <c r="J209" s="193">
        <f>ROUND(I209*H209,2)</f>
        <v>0</v>
      </c>
      <c r="K209" s="189" t="s">
        <v>172</v>
      </c>
      <c r="L209" s="39"/>
      <c r="M209" s="194" t="s">
        <v>1</v>
      </c>
      <c r="N209" s="195" t="s">
        <v>41</v>
      </c>
      <c r="O209" s="71"/>
      <c r="P209" s="196">
        <f>O209*H209</f>
        <v>0</v>
      </c>
      <c r="Q209" s="196">
        <v>6.0000000000000002E-5</v>
      </c>
      <c r="R209" s="196">
        <f>Q209*H209</f>
        <v>3.6000000000000002E-4</v>
      </c>
      <c r="S209" s="196">
        <v>0</v>
      </c>
      <c r="T209" s="197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98" t="s">
        <v>165</v>
      </c>
      <c r="AT209" s="198" t="s">
        <v>169</v>
      </c>
      <c r="AU209" s="198" t="s">
        <v>94</v>
      </c>
      <c r="AY209" s="17" t="s">
        <v>166</v>
      </c>
      <c r="BE209" s="199">
        <f>IF(N209="základní",J209,0)</f>
        <v>0</v>
      </c>
      <c r="BF209" s="199">
        <f>IF(N209="snížená",J209,0)</f>
        <v>0</v>
      </c>
      <c r="BG209" s="199">
        <f>IF(N209="zákl. přenesená",J209,0)</f>
        <v>0</v>
      </c>
      <c r="BH209" s="199">
        <f>IF(N209="sníž. přenesená",J209,0)</f>
        <v>0</v>
      </c>
      <c r="BI209" s="199">
        <f>IF(N209="nulová",J209,0)</f>
        <v>0</v>
      </c>
      <c r="BJ209" s="17" t="s">
        <v>84</v>
      </c>
      <c r="BK209" s="199">
        <f>ROUND(I209*H209,2)</f>
        <v>0</v>
      </c>
      <c r="BL209" s="17" t="s">
        <v>165</v>
      </c>
      <c r="BM209" s="198" t="s">
        <v>339</v>
      </c>
    </row>
    <row r="210" spans="1:65" s="13" customFormat="1" ht="11.25">
      <c r="B210" s="200"/>
      <c r="C210" s="201"/>
      <c r="D210" s="202" t="s">
        <v>175</v>
      </c>
      <c r="E210" s="203" t="s">
        <v>1</v>
      </c>
      <c r="F210" s="204" t="s">
        <v>659</v>
      </c>
      <c r="G210" s="201"/>
      <c r="H210" s="205">
        <v>6</v>
      </c>
      <c r="I210" s="206"/>
      <c r="J210" s="201"/>
      <c r="K210" s="201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175</v>
      </c>
      <c r="AU210" s="211" t="s">
        <v>94</v>
      </c>
      <c r="AV210" s="13" t="s">
        <v>86</v>
      </c>
      <c r="AW210" s="13" t="s">
        <v>32</v>
      </c>
      <c r="AX210" s="13" t="s">
        <v>84</v>
      </c>
      <c r="AY210" s="211" t="s">
        <v>166</v>
      </c>
    </row>
    <row r="211" spans="1:65" s="2" customFormat="1" ht="14.45" customHeight="1">
      <c r="A211" s="34"/>
      <c r="B211" s="35"/>
      <c r="C211" s="187" t="s">
        <v>330</v>
      </c>
      <c r="D211" s="187" t="s">
        <v>169</v>
      </c>
      <c r="E211" s="188" t="s">
        <v>341</v>
      </c>
      <c r="F211" s="189" t="s">
        <v>342</v>
      </c>
      <c r="G211" s="190" t="s">
        <v>183</v>
      </c>
      <c r="H211" s="191">
        <v>7</v>
      </c>
      <c r="I211" s="192"/>
      <c r="J211" s="193">
        <f>ROUND(I211*H211,2)</f>
        <v>0</v>
      </c>
      <c r="K211" s="189" t="s">
        <v>204</v>
      </c>
      <c r="L211" s="39"/>
      <c r="M211" s="194" t="s">
        <v>1</v>
      </c>
      <c r="N211" s="195" t="s">
        <v>41</v>
      </c>
      <c r="O211" s="71"/>
      <c r="P211" s="196">
        <f>O211*H211</f>
        <v>0</v>
      </c>
      <c r="Q211" s="196">
        <v>1.0000000000000001E-5</v>
      </c>
      <c r="R211" s="196">
        <f>Q211*H211</f>
        <v>7.0000000000000007E-5</v>
      </c>
      <c r="S211" s="196">
        <v>0</v>
      </c>
      <c r="T211" s="197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8" t="s">
        <v>165</v>
      </c>
      <c r="AT211" s="198" t="s">
        <v>169</v>
      </c>
      <c r="AU211" s="198" t="s">
        <v>94</v>
      </c>
      <c r="AY211" s="17" t="s">
        <v>166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7" t="s">
        <v>84</v>
      </c>
      <c r="BK211" s="199">
        <f>ROUND(I211*H211,2)</f>
        <v>0</v>
      </c>
      <c r="BL211" s="17" t="s">
        <v>165</v>
      </c>
      <c r="BM211" s="198" t="s">
        <v>343</v>
      </c>
    </row>
    <row r="212" spans="1:65" s="13" customFormat="1" ht="11.25">
      <c r="B212" s="200"/>
      <c r="C212" s="201"/>
      <c r="D212" s="202" t="s">
        <v>175</v>
      </c>
      <c r="E212" s="203" t="s">
        <v>1</v>
      </c>
      <c r="F212" s="204" t="s">
        <v>100</v>
      </c>
      <c r="G212" s="201"/>
      <c r="H212" s="205">
        <v>7</v>
      </c>
      <c r="I212" s="206"/>
      <c r="J212" s="201"/>
      <c r="K212" s="201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175</v>
      </c>
      <c r="AU212" s="211" t="s">
        <v>94</v>
      </c>
      <c r="AV212" s="13" t="s">
        <v>86</v>
      </c>
      <c r="AW212" s="13" t="s">
        <v>32</v>
      </c>
      <c r="AX212" s="13" t="s">
        <v>84</v>
      </c>
      <c r="AY212" s="211" t="s">
        <v>166</v>
      </c>
    </row>
    <row r="213" spans="1:65" s="2" customFormat="1" ht="14.45" customHeight="1">
      <c r="A213" s="34"/>
      <c r="B213" s="35"/>
      <c r="C213" s="212" t="s">
        <v>336</v>
      </c>
      <c r="D213" s="212" t="s">
        <v>200</v>
      </c>
      <c r="E213" s="213" t="s">
        <v>345</v>
      </c>
      <c r="F213" s="214" t="s">
        <v>346</v>
      </c>
      <c r="G213" s="215" t="s">
        <v>183</v>
      </c>
      <c r="H213" s="216">
        <v>19</v>
      </c>
      <c r="I213" s="217"/>
      <c r="J213" s="218">
        <f>ROUND(I213*H213,2)</f>
        <v>0</v>
      </c>
      <c r="K213" s="214" t="s">
        <v>204</v>
      </c>
      <c r="L213" s="219"/>
      <c r="M213" s="220" t="s">
        <v>1</v>
      </c>
      <c r="N213" s="221" t="s">
        <v>41</v>
      </c>
      <c r="O213" s="71"/>
      <c r="P213" s="196">
        <f>O213*H213</f>
        <v>0</v>
      </c>
      <c r="Q213" s="196">
        <v>5.9100000000000003E-3</v>
      </c>
      <c r="R213" s="196">
        <f>Q213*H213</f>
        <v>0.11229</v>
      </c>
      <c r="S213" s="196">
        <v>0</v>
      </c>
      <c r="T213" s="197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8" t="s">
        <v>86</v>
      </c>
      <c r="AT213" s="198" t="s">
        <v>200</v>
      </c>
      <c r="AU213" s="198" t="s">
        <v>94</v>
      </c>
      <c r="AY213" s="17" t="s">
        <v>166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17" t="s">
        <v>84</v>
      </c>
      <c r="BK213" s="199">
        <f>ROUND(I213*H213,2)</f>
        <v>0</v>
      </c>
      <c r="BL213" s="17" t="s">
        <v>84</v>
      </c>
      <c r="BM213" s="198" t="s">
        <v>347</v>
      </c>
    </row>
    <row r="214" spans="1:65" s="13" customFormat="1" ht="11.25">
      <c r="B214" s="200"/>
      <c r="C214" s="201"/>
      <c r="D214" s="202" t="s">
        <v>175</v>
      </c>
      <c r="E214" s="203" t="s">
        <v>1</v>
      </c>
      <c r="F214" s="204" t="s">
        <v>734</v>
      </c>
      <c r="G214" s="201"/>
      <c r="H214" s="205">
        <v>18</v>
      </c>
      <c r="I214" s="206"/>
      <c r="J214" s="201"/>
      <c r="K214" s="201"/>
      <c r="L214" s="207"/>
      <c r="M214" s="208"/>
      <c r="N214" s="209"/>
      <c r="O214" s="209"/>
      <c r="P214" s="209"/>
      <c r="Q214" s="209"/>
      <c r="R214" s="209"/>
      <c r="S214" s="209"/>
      <c r="T214" s="210"/>
      <c r="AT214" s="211" t="s">
        <v>175</v>
      </c>
      <c r="AU214" s="211" t="s">
        <v>94</v>
      </c>
      <c r="AV214" s="13" t="s">
        <v>86</v>
      </c>
      <c r="AW214" s="13" t="s">
        <v>32</v>
      </c>
      <c r="AX214" s="13" t="s">
        <v>76</v>
      </c>
      <c r="AY214" s="211" t="s">
        <v>166</v>
      </c>
    </row>
    <row r="215" spans="1:65" s="13" customFormat="1" ht="11.25">
      <c r="B215" s="200"/>
      <c r="C215" s="201"/>
      <c r="D215" s="202" t="s">
        <v>175</v>
      </c>
      <c r="E215" s="203" t="s">
        <v>1</v>
      </c>
      <c r="F215" s="204" t="s">
        <v>735</v>
      </c>
      <c r="G215" s="201"/>
      <c r="H215" s="205">
        <v>1</v>
      </c>
      <c r="I215" s="206"/>
      <c r="J215" s="201"/>
      <c r="K215" s="201"/>
      <c r="L215" s="207"/>
      <c r="M215" s="208"/>
      <c r="N215" s="209"/>
      <c r="O215" s="209"/>
      <c r="P215" s="209"/>
      <c r="Q215" s="209"/>
      <c r="R215" s="209"/>
      <c r="S215" s="209"/>
      <c r="T215" s="210"/>
      <c r="AT215" s="211" t="s">
        <v>175</v>
      </c>
      <c r="AU215" s="211" t="s">
        <v>94</v>
      </c>
      <c r="AV215" s="13" t="s">
        <v>86</v>
      </c>
      <c r="AW215" s="13" t="s">
        <v>32</v>
      </c>
      <c r="AX215" s="13" t="s">
        <v>76</v>
      </c>
      <c r="AY215" s="211" t="s">
        <v>166</v>
      </c>
    </row>
    <row r="216" spans="1:65" s="14" customFormat="1" ht="11.25">
      <c r="B216" s="222"/>
      <c r="C216" s="223"/>
      <c r="D216" s="202" t="s">
        <v>175</v>
      </c>
      <c r="E216" s="224" t="s">
        <v>1</v>
      </c>
      <c r="F216" s="225" t="s">
        <v>324</v>
      </c>
      <c r="G216" s="223"/>
      <c r="H216" s="226">
        <v>19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AT216" s="232" t="s">
        <v>175</v>
      </c>
      <c r="AU216" s="232" t="s">
        <v>94</v>
      </c>
      <c r="AV216" s="14" t="s">
        <v>165</v>
      </c>
      <c r="AW216" s="14" t="s">
        <v>32</v>
      </c>
      <c r="AX216" s="14" t="s">
        <v>84</v>
      </c>
      <c r="AY216" s="232" t="s">
        <v>166</v>
      </c>
    </row>
    <row r="217" spans="1:65" s="2" customFormat="1" ht="14.45" customHeight="1">
      <c r="A217" s="34"/>
      <c r="B217" s="35"/>
      <c r="C217" s="212" t="s">
        <v>340</v>
      </c>
      <c r="D217" s="212" t="s">
        <v>200</v>
      </c>
      <c r="E217" s="213" t="s">
        <v>350</v>
      </c>
      <c r="F217" s="214" t="s">
        <v>351</v>
      </c>
      <c r="G217" s="215" t="s">
        <v>183</v>
      </c>
      <c r="H217" s="216">
        <v>18</v>
      </c>
      <c r="I217" s="217"/>
      <c r="J217" s="218">
        <f>ROUND(I217*H217,2)</f>
        <v>0</v>
      </c>
      <c r="K217" s="214" t="s">
        <v>204</v>
      </c>
      <c r="L217" s="219"/>
      <c r="M217" s="220" t="s">
        <v>1</v>
      </c>
      <c r="N217" s="221" t="s">
        <v>41</v>
      </c>
      <c r="O217" s="71"/>
      <c r="P217" s="196">
        <f>O217*H217</f>
        <v>0</v>
      </c>
      <c r="Q217" s="196">
        <v>2.9999999999999997E-4</v>
      </c>
      <c r="R217" s="196">
        <f>Q217*H217</f>
        <v>5.3999999999999994E-3</v>
      </c>
      <c r="S217" s="196">
        <v>0</v>
      </c>
      <c r="T217" s="197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8" t="s">
        <v>86</v>
      </c>
      <c r="AT217" s="198" t="s">
        <v>200</v>
      </c>
      <c r="AU217" s="198" t="s">
        <v>94</v>
      </c>
      <c r="AY217" s="17" t="s">
        <v>166</v>
      </c>
      <c r="BE217" s="199">
        <f>IF(N217="základní",J217,0)</f>
        <v>0</v>
      </c>
      <c r="BF217" s="199">
        <f>IF(N217="snížená",J217,0)</f>
        <v>0</v>
      </c>
      <c r="BG217" s="199">
        <f>IF(N217="zákl. přenesená",J217,0)</f>
        <v>0</v>
      </c>
      <c r="BH217" s="199">
        <f>IF(N217="sníž. přenesená",J217,0)</f>
        <v>0</v>
      </c>
      <c r="BI217" s="199">
        <f>IF(N217="nulová",J217,0)</f>
        <v>0</v>
      </c>
      <c r="BJ217" s="17" t="s">
        <v>84</v>
      </c>
      <c r="BK217" s="199">
        <f>ROUND(I217*H217,2)</f>
        <v>0</v>
      </c>
      <c r="BL217" s="17" t="s">
        <v>84</v>
      </c>
      <c r="BM217" s="198" t="s">
        <v>736</v>
      </c>
    </row>
    <row r="218" spans="1:65" s="13" customFormat="1" ht="11.25">
      <c r="B218" s="200"/>
      <c r="C218" s="201"/>
      <c r="D218" s="202" t="s">
        <v>175</v>
      </c>
      <c r="E218" s="203" t="s">
        <v>1</v>
      </c>
      <c r="F218" s="204" t="s">
        <v>737</v>
      </c>
      <c r="G218" s="201"/>
      <c r="H218" s="205">
        <v>18</v>
      </c>
      <c r="I218" s="206"/>
      <c r="J218" s="201"/>
      <c r="K218" s="201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175</v>
      </c>
      <c r="AU218" s="211" t="s">
        <v>94</v>
      </c>
      <c r="AV218" s="13" t="s">
        <v>86</v>
      </c>
      <c r="AW218" s="13" t="s">
        <v>32</v>
      </c>
      <c r="AX218" s="13" t="s">
        <v>84</v>
      </c>
      <c r="AY218" s="211" t="s">
        <v>166</v>
      </c>
    </row>
    <row r="219" spans="1:65" s="2" customFormat="1" ht="14.45" customHeight="1">
      <c r="A219" s="34"/>
      <c r="B219" s="35"/>
      <c r="C219" s="212" t="s">
        <v>344</v>
      </c>
      <c r="D219" s="212" t="s">
        <v>200</v>
      </c>
      <c r="E219" s="213" t="s">
        <v>355</v>
      </c>
      <c r="F219" s="214" t="s">
        <v>356</v>
      </c>
      <c r="G219" s="215" t="s">
        <v>357</v>
      </c>
      <c r="H219" s="216">
        <v>14</v>
      </c>
      <c r="I219" s="217"/>
      <c r="J219" s="218">
        <f>ROUND(I219*H219,2)</f>
        <v>0</v>
      </c>
      <c r="K219" s="214" t="s">
        <v>204</v>
      </c>
      <c r="L219" s="219"/>
      <c r="M219" s="220" t="s">
        <v>1</v>
      </c>
      <c r="N219" s="221" t="s">
        <v>41</v>
      </c>
      <c r="O219" s="71"/>
      <c r="P219" s="196">
        <f>O219*H219</f>
        <v>0</v>
      </c>
      <c r="Q219" s="196">
        <v>0</v>
      </c>
      <c r="R219" s="196">
        <f>Q219*H219</f>
        <v>0</v>
      </c>
      <c r="S219" s="196">
        <v>0</v>
      </c>
      <c r="T219" s="197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8" t="s">
        <v>86</v>
      </c>
      <c r="AT219" s="198" t="s">
        <v>200</v>
      </c>
      <c r="AU219" s="198" t="s">
        <v>94</v>
      </c>
      <c r="AY219" s="17" t="s">
        <v>166</v>
      </c>
      <c r="BE219" s="199">
        <f>IF(N219="základní",J219,0)</f>
        <v>0</v>
      </c>
      <c r="BF219" s="199">
        <f>IF(N219="snížená",J219,0)</f>
        <v>0</v>
      </c>
      <c r="BG219" s="199">
        <f>IF(N219="zákl. přenesená",J219,0)</f>
        <v>0</v>
      </c>
      <c r="BH219" s="199">
        <f>IF(N219="sníž. přenesená",J219,0)</f>
        <v>0</v>
      </c>
      <c r="BI219" s="199">
        <f>IF(N219="nulová",J219,0)</f>
        <v>0</v>
      </c>
      <c r="BJ219" s="17" t="s">
        <v>84</v>
      </c>
      <c r="BK219" s="199">
        <f>ROUND(I219*H219,2)</f>
        <v>0</v>
      </c>
      <c r="BL219" s="17" t="s">
        <v>84</v>
      </c>
      <c r="BM219" s="198" t="s">
        <v>358</v>
      </c>
    </row>
    <row r="220" spans="1:65" s="13" customFormat="1" ht="11.25">
      <c r="B220" s="200"/>
      <c r="C220" s="201"/>
      <c r="D220" s="202" t="s">
        <v>175</v>
      </c>
      <c r="E220" s="203" t="s">
        <v>1</v>
      </c>
      <c r="F220" s="204" t="s">
        <v>738</v>
      </c>
      <c r="G220" s="201"/>
      <c r="H220" s="205">
        <v>14</v>
      </c>
      <c r="I220" s="206"/>
      <c r="J220" s="201"/>
      <c r="K220" s="201"/>
      <c r="L220" s="207"/>
      <c r="M220" s="208"/>
      <c r="N220" s="209"/>
      <c r="O220" s="209"/>
      <c r="P220" s="209"/>
      <c r="Q220" s="209"/>
      <c r="R220" s="209"/>
      <c r="S220" s="209"/>
      <c r="T220" s="210"/>
      <c r="AT220" s="211" t="s">
        <v>175</v>
      </c>
      <c r="AU220" s="211" t="s">
        <v>94</v>
      </c>
      <c r="AV220" s="13" t="s">
        <v>86</v>
      </c>
      <c r="AW220" s="13" t="s">
        <v>32</v>
      </c>
      <c r="AX220" s="13" t="s">
        <v>84</v>
      </c>
      <c r="AY220" s="211" t="s">
        <v>166</v>
      </c>
    </row>
    <row r="221" spans="1:65" s="2" customFormat="1" ht="14.45" customHeight="1">
      <c r="A221" s="34"/>
      <c r="B221" s="35"/>
      <c r="C221" s="187" t="s">
        <v>349</v>
      </c>
      <c r="D221" s="187" t="s">
        <v>169</v>
      </c>
      <c r="E221" s="188" t="s">
        <v>361</v>
      </c>
      <c r="F221" s="189" t="s">
        <v>362</v>
      </c>
      <c r="G221" s="190" t="s">
        <v>183</v>
      </c>
      <c r="H221" s="191">
        <v>7</v>
      </c>
      <c r="I221" s="192"/>
      <c r="J221" s="193">
        <f>ROUND(I221*H221,2)</f>
        <v>0</v>
      </c>
      <c r="K221" s="189" t="s">
        <v>172</v>
      </c>
      <c r="L221" s="39"/>
      <c r="M221" s="194" t="s">
        <v>1</v>
      </c>
      <c r="N221" s="195" t="s">
        <v>41</v>
      </c>
      <c r="O221" s="71"/>
      <c r="P221" s="196">
        <f>O221*H221</f>
        <v>0</v>
      </c>
      <c r="Q221" s="196">
        <v>0</v>
      </c>
      <c r="R221" s="196">
        <f>Q221*H221</f>
        <v>0</v>
      </c>
      <c r="S221" s="196">
        <v>0</v>
      </c>
      <c r="T221" s="197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8" t="s">
        <v>84</v>
      </c>
      <c r="AT221" s="198" t="s">
        <v>169</v>
      </c>
      <c r="AU221" s="198" t="s">
        <v>94</v>
      </c>
      <c r="AY221" s="17" t="s">
        <v>166</v>
      </c>
      <c r="BE221" s="199">
        <f>IF(N221="základní",J221,0)</f>
        <v>0</v>
      </c>
      <c r="BF221" s="199">
        <f>IF(N221="snížená",J221,0)</f>
        <v>0</v>
      </c>
      <c r="BG221" s="199">
        <f>IF(N221="zákl. přenesená",J221,0)</f>
        <v>0</v>
      </c>
      <c r="BH221" s="199">
        <f>IF(N221="sníž. přenesená",J221,0)</f>
        <v>0</v>
      </c>
      <c r="BI221" s="199">
        <f>IF(N221="nulová",J221,0)</f>
        <v>0</v>
      </c>
      <c r="BJ221" s="17" t="s">
        <v>84</v>
      </c>
      <c r="BK221" s="199">
        <f>ROUND(I221*H221,2)</f>
        <v>0</v>
      </c>
      <c r="BL221" s="17" t="s">
        <v>84</v>
      </c>
      <c r="BM221" s="198" t="s">
        <v>363</v>
      </c>
    </row>
    <row r="222" spans="1:65" s="13" customFormat="1" ht="11.25">
      <c r="B222" s="200"/>
      <c r="C222" s="201"/>
      <c r="D222" s="202" t="s">
        <v>175</v>
      </c>
      <c r="E222" s="203" t="s">
        <v>1</v>
      </c>
      <c r="F222" s="204" t="s">
        <v>100</v>
      </c>
      <c r="G222" s="201"/>
      <c r="H222" s="205">
        <v>7</v>
      </c>
      <c r="I222" s="206"/>
      <c r="J222" s="201"/>
      <c r="K222" s="201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175</v>
      </c>
      <c r="AU222" s="211" t="s">
        <v>94</v>
      </c>
      <c r="AV222" s="13" t="s">
        <v>86</v>
      </c>
      <c r="AW222" s="13" t="s">
        <v>32</v>
      </c>
      <c r="AX222" s="13" t="s">
        <v>84</v>
      </c>
      <c r="AY222" s="211" t="s">
        <v>166</v>
      </c>
    </row>
    <row r="223" spans="1:65" s="2" customFormat="1" ht="14.45" customHeight="1">
      <c r="A223" s="34"/>
      <c r="B223" s="35"/>
      <c r="C223" s="187" t="s">
        <v>354</v>
      </c>
      <c r="D223" s="187" t="s">
        <v>169</v>
      </c>
      <c r="E223" s="188" t="s">
        <v>365</v>
      </c>
      <c r="F223" s="189" t="s">
        <v>366</v>
      </c>
      <c r="G223" s="190" t="s">
        <v>97</v>
      </c>
      <c r="H223" s="191">
        <v>77</v>
      </c>
      <c r="I223" s="192"/>
      <c r="J223" s="193">
        <f>ROUND(I223*H223,2)</f>
        <v>0</v>
      </c>
      <c r="K223" s="189" t="s">
        <v>172</v>
      </c>
      <c r="L223" s="39"/>
      <c r="M223" s="194" t="s">
        <v>1</v>
      </c>
      <c r="N223" s="195" t="s">
        <v>41</v>
      </c>
      <c r="O223" s="71"/>
      <c r="P223" s="196">
        <f>O223*H223</f>
        <v>0</v>
      </c>
      <c r="Q223" s="196">
        <v>0</v>
      </c>
      <c r="R223" s="196">
        <f>Q223*H223</f>
        <v>0</v>
      </c>
      <c r="S223" s="196">
        <v>0</v>
      </c>
      <c r="T223" s="197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8" t="s">
        <v>84</v>
      </c>
      <c r="AT223" s="198" t="s">
        <v>169</v>
      </c>
      <c r="AU223" s="198" t="s">
        <v>94</v>
      </c>
      <c r="AY223" s="17" t="s">
        <v>166</v>
      </c>
      <c r="BE223" s="199">
        <f>IF(N223="základní",J223,0)</f>
        <v>0</v>
      </c>
      <c r="BF223" s="199">
        <f>IF(N223="snížená",J223,0)</f>
        <v>0</v>
      </c>
      <c r="BG223" s="199">
        <f>IF(N223="zákl. přenesená",J223,0)</f>
        <v>0</v>
      </c>
      <c r="BH223" s="199">
        <f>IF(N223="sníž. přenesená",J223,0)</f>
        <v>0</v>
      </c>
      <c r="BI223" s="199">
        <f>IF(N223="nulová",J223,0)</f>
        <v>0</v>
      </c>
      <c r="BJ223" s="17" t="s">
        <v>84</v>
      </c>
      <c r="BK223" s="199">
        <f>ROUND(I223*H223,2)</f>
        <v>0</v>
      </c>
      <c r="BL223" s="17" t="s">
        <v>84</v>
      </c>
      <c r="BM223" s="198" t="s">
        <v>367</v>
      </c>
    </row>
    <row r="224" spans="1:65" s="13" customFormat="1" ht="11.25">
      <c r="B224" s="200"/>
      <c r="C224" s="201"/>
      <c r="D224" s="202" t="s">
        <v>175</v>
      </c>
      <c r="E224" s="203" t="s">
        <v>1</v>
      </c>
      <c r="F224" s="204" t="s">
        <v>739</v>
      </c>
      <c r="G224" s="201"/>
      <c r="H224" s="205">
        <v>77</v>
      </c>
      <c r="I224" s="206"/>
      <c r="J224" s="201"/>
      <c r="K224" s="201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175</v>
      </c>
      <c r="AU224" s="211" t="s">
        <v>94</v>
      </c>
      <c r="AV224" s="13" t="s">
        <v>86</v>
      </c>
      <c r="AW224" s="13" t="s">
        <v>32</v>
      </c>
      <c r="AX224" s="13" t="s">
        <v>84</v>
      </c>
      <c r="AY224" s="211" t="s">
        <v>166</v>
      </c>
    </row>
    <row r="225" spans="1:65" s="2" customFormat="1" ht="14.45" customHeight="1">
      <c r="A225" s="34"/>
      <c r="B225" s="35"/>
      <c r="C225" s="212" t="s">
        <v>360</v>
      </c>
      <c r="D225" s="212" t="s">
        <v>200</v>
      </c>
      <c r="E225" s="213" t="s">
        <v>374</v>
      </c>
      <c r="F225" s="214" t="s">
        <v>375</v>
      </c>
      <c r="G225" s="215" t="s">
        <v>376</v>
      </c>
      <c r="H225" s="216">
        <v>7.7</v>
      </c>
      <c r="I225" s="217"/>
      <c r="J225" s="218">
        <f>ROUND(I225*H225,2)</f>
        <v>0</v>
      </c>
      <c r="K225" s="214" t="s">
        <v>204</v>
      </c>
      <c r="L225" s="219"/>
      <c r="M225" s="220" t="s">
        <v>1</v>
      </c>
      <c r="N225" s="221" t="s">
        <v>41</v>
      </c>
      <c r="O225" s="71"/>
      <c r="P225" s="196">
        <f>O225*H225</f>
        <v>0</v>
      </c>
      <c r="Q225" s="196">
        <v>0.2</v>
      </c>
      <c r="R225" s="196">
        <f>Q225*H225</f>
        <v>1.54</v>
      </c>
      <c r="S225" s="196">
        <v>0</v>
      </c>
      <c r="T225" s="197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8" t="s">
        <v>86</v>
      </c>
      <c r="AT225" s="198" t="s">
        <v>200</v>
      </c>
      <c r="AU225" s="198" t="s">
        <v>94</v>
      </c>
      <c r="AY225" s="17" t="s">
        <v>166</v>
      </c>
      <c r="BE225" s="199">
        <f>IF(N225="základní",J225,0)</f>
        <v>0</v>
      </c>
      <c r="BF225" s="199">
        <f>IF(N225="snížená",J225,0)</f>
        <v>0</v>
      </c>
      <c r="BG225" s="199">
        <f>IF(N225="zákl. přenesená",J225,0)</f>
        <v>0</v>
      </c>
      <c r="BH225" s="199">
        <f>IF(N225="sníž. přenesená",J225,0)</f>
        <v>0</v>
      </c>
      <c r="BI225" s="199">
        <f>IF(N225="nulová",J225,0)</f>
        <v>0</v>
      </c>
      <c r="BJ225" s="17" t="s">
        <v>84</v>
      </c>
      <c r="BK225" s="199">
        <f>ROUND(I225*H225,2)</f>
        <v>0</v>
      </c>
      <c r="BL225" s="17" t="s">
        <v>84</v>
      </c>
      <c r="BM225" s="198" t="s">
        <v>377</v>
      </c>
    </row>
    <row r="226" spans="1:65" s="13" customFormat="1" ht="11.25">
      <c r="B226" s="200"/>
      <c r="C226" s="201"/>
      <c r="D226" s="202" t="s">
        <v>175</v>
      </c>
      <c r="E226" s="201"/>
      <c r="F226" s="204" t="s">
        <v>740</v>
      </c>
      <c r="G226" s="201"/>
      <c r="H226" s="205">
        <v>7.7</v>
      </c>
      <c r="I226" s="206"/>
      <c r="J226" s="201"/>
      <c r="K226" s="201"/>
      <c r="L226" s="207"/>
      <c r="M226" s="208"/>
      <c r="N226" s="209"/>
      <c r="O226" s="209"/>
      <c r="P226" s="209"/>
      <c r="Q226" s="209"/>
      <c r="R226" s="209"/>
      <c r="S226" s="209"/>
      <c r="T226" s="210"/>
      <c r="AT226" s="211" t="s">
        <v>175</v>
      </c>
      <c r="AU226" s="211" t="s">
        <v>94</v>
      </c>
      <c r="AV226" s="13" t="s">
        <v>86</v>
      </c>
      <c r="AW226" s="13" t="s">
        <v>4</v>
      </c>
      <c r="AX226" s="13" t="s">
        <v>84</v>
      </c>
      <c r="AY226" s="211" t="s">
        <v>166</v>
      </c>
    </row>
    <row r="227" spans="1:65" s="2" customFormat="1" ht="14.45" customHeight="1">
      <c r="A227" s="34"/>
      <c r="B227" s="35"/>
      <c r="C227" s="187" t="s">
        <v>364</v>
      </c>
      <c r="D227" s="187" t="s">
        <v>169</v>
      </c>
      <c r="E227" s="188" t="s">
        <v>380</v>
      </c>
      <c r="F227" s="189" t="s">
        <v>381</v>
      </c>
      <c r="G227" s="190" t="s">
        <v>183</v>
      </c>
      <c r="H227" s="191">
        <v>6</v>
      </c>
      <c r="I227" s="192"/>
      <c r="J227" s="193">
        <f>ROUND(I227*H227,2)</f>
        <v>0</v>
      </c>
      <c r="K227" s="189" t="s">
        <v>204</v>
      </c>
      <c r="L227" s="39"/>
      <c r="M227" s="194" t="s">
        <v>1</v>
      </c>
      <c r="N227" s="195" t="s">
        <v>41</v>
      </c>
      <c r="O227" s="71"/>
      <c r="P227" s="196">
        <f>O227*H227</f>
        <v>0</v>
      </c>
      <c r="Q227" s="196">
        <v>6.9999999999999994E-5</v>
      </c>
      <c r="R227" s="196">
        <f>Q227*H227</f>
        <v>4.1999999999999996E-4</v>
      </c>
      <c r="S227" s="196">
        <v>0</v>
      </c>
      <c r="T227" s="197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98" t="s">
        <v>84</v>
      </c>
      <c r="AT227" s="198" t="s">
        <v>169</v>
      </c>
      <c r="AU227" s="198" t="s">
        <v>94</v>
      </c>
      <c r="AY227" s="17" t="s">
        <v>166</v>
      </c>
      <c r="BE227" s="199">
        <f>IF(N227="základní",J227,0)</f>
        <v>0</v>
      </c>
      <c r="BF227" s="199">
        <f>IF(N227="snížená",J227,0)</f>
        <v>0</v>
      </c>
      <c r="BG227" s="199">
        <f>IF(N227="zákl. přenesená",J227,0)</f>
        <v>0</v>
      </c>
      <c r="BH227" s="199">
        <f>IF(N227="sníž. přenesená",J227,0)</f>
        <v>0</v>
      </c>
      <c r="BI227" s="199">
        <f>IF(N227="nulová",J227,0)</f>
        <v>0</v>
      </c>
      <c r="BJ227" s="17" t="s">
        <v>84</v>
      </c>
      <c r="BK227" s="199">
        <f>ROUND(I227*H227,2)</f>
        <v>0</v>
      </c>
      <c r="BL227" s="17" t="s">
        <v>84</v>
      </c>
      <c r="BM227" s="198" t="s">
        <v>741</v>
      </c>
    </row>
    <row r="228" spans="1:65" s="13" customFormat="1" ht="11.25">
      <c r="B228" s="200"/>
      <c r="C228" s="201"/>
      <c r="D228" s="202" t="s">
        <v>175</v>
      </c>
      <c r="E228" s="203" t="s">
        <v>1</v>
      </c>
      <c r="F228" s="204" t="s">
        <v>659</v>
      </c>
      <c r="G228" s="201"/>
      <c r="H228" s="205">
        <v>6</v>
      </c>
      <c r="I228" s="206"/>
      <c r="J228" s="201"/>
      <c r="K228" s="201"/>
      <c r="L228" s="207"/>
      <c r="M228" s="208"/>
      <c r="N228" s="209"/>
      <c r="O228" s="209"/>
      <c r="P228" s="209"/>
      <c r="Q228" s="209"/>
      <c r="R228" s="209"/>
      <c r="S228" s="209"/>
      <c r="T228" s="210"/>
      <c r="AT228" s="211" t="s">
        <v>175</v>
      </c>
      <c r="AU228" s="211" t="s">
        <v>94</v>
      </c>
      <c r="AV228" s="13" t="s">
        <v>86</v>
      </c>
      <c r="AW228" s="13" t="s">
        <v>32</v>
      </c>
      <c r="AX228" s="13" t="s">
        <v>84</v>
      </c>
      <c r="AY228" s="211" t="s">
        <v>166</v>
      </c>
    </row>
    <row r="229" spans="1:65" s="2" customFormat="1" ht="14.45" customHeight="1">
      <c r="A229" s="34"/>
      <c r="B229" s="35"/>
      <c r="C229" s="212" t="s">
        <v>369</v>
      </c>
      <c r="D229" s="212" t="s">
        <v>200</v>
      </c>
      <c r="E229" s="213" t="s">
        <v>384</v>
      </c>
      <c r="F229" s="214" t="s">
        <v>385</v>
      </c>
      <c r="G229" s="215" t="s">
        <v>183</v>
      </c>
      <c r="H229" s="216">
        <v>6</v>
      </c>
      <c r="I229" s="217"/>
      <c r="J229" s="218">
        <f>ROUND(I229*H229,2)</f>
        <v>0</v>
      </c>
      <c r="K229" s="214" t="s">
        <v>204</v>
      </c>
      <c r="L229" s="219"/>
      <c r="M229" s="220" t="s">
        <v>1</v>
      </c>
      <c r="N229" s="221" t="s">
        <v>41</v>
      </c>
      <c r="O229" s="71"/>
      <c r="P229" s="196">
        <f>O229*H229</f>
        <v>0</v>
      </c>
      <c r="Q229" s="196">
        <v>0</v>
      </c>
      <c r="R229" s="196">
        <f>Q229*H229</f>
        <v>0</v>
      </c>
      <c r="S229" s="196">
        <v>0</v>
      </c>
      <c r="T229" s="197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8" t="s">
        <v>86</v>
      </c>
      <c r="AT229" s="198" t="s">
        <v>200</v>
      </c>
      <c r="AU229" s="198" t="s">
        <v>94</v>
      </c>
      <c r="AY229" s="17" t="s">
        <v>166</v>
      </c>
      <c r="BE229" s="199">
        <f>IF(N229="základní",J229,0)</f>
        <v>0</v>
      </c>
      <c r="BF229" s="199">
        <f>IF(N229="snížená",J229,0)</f>
        <v>0</v>
      </c>
      <c r="BG229" s="199">
        <f>IF(N229="zákl. přenesená",J229,0)</f>
        <v>0</v>
      </c>
      <c r="BH229" s="199">
        <f>IF(N229="sníž. přenesená",J229,0)</f>
        <v>0</v>
      </c>
      <c r="BI229" s="199">
        <f>IF(N229="nulová",J229,0)</f>
        <v>0</v>
      </c>
      <c r="BJ229" s="17" t="s">
        <v>84</v>
      </c>
      <c r="BK229" s="199">
        <f>ROUND(I229*H229,2)</f>
        <v>0</v>
      </c>
      <c r="BL229" s="17" t="s">
        <v>84</v>
      </c>
      <c r="BM229" s="198" t="s">
        <v>742</v>
      </c>
    </row>
    <row r="230" spans="1:65" s="2" customFormat="1" ht="14.45" customHeight="1">
      <c r="A230" s="34"/>
      <c r="B230" s="35"/>
      <c r="C230" s="187" t="s">
        <v>373</v>
      </c>
      <c r="D230" s="187" t="s">
        <v>169</v>
      </c>
      <c r="E230" s="188" t="s">
        <v>388</v>
      </c>
      <c r="F230" s="189" t="s">
        <v>389</v>
      </c>
      <c r="G230" s="190" t="s">
        <v>183</v>
      </c>
      <c r="H230" s="191">
        <v>7</v>
      </c>
      <c r="I230" s="192"/>
      <c r="J230" s="193">
        <f>ROUND(I230*H230,2)</f>
        <v>0</v>
      </c>
      <c r="K230" s="189" t="s">
        <v>204</v>
      </c>
      <c r="L230" s="39"/>
      <c r="M230" s="194" t="s">
        <v>1</v>
      </c>
      <c r="N230" s="195" t="s">
        <v>41</v>
      </c>
      <c r="O230" s="71"/>
      <c r="P230" s="196">
        <f>O230*H230</f>
        <v>0</v>
      </c>
      <c r="Q230" s="196">
        <v>2.0799999999999998E-3</v>
      </c>
      <c r="R230" s="196">
        <f>Q230*H230</f>
        <v>1.4559999999999998E-2</v>
      </c>
      <c r="S230" s="196">
        <v>0</v>
      </c>
      <c r="T230" s="197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8" t="s">
        <v>84</v>
      </c>
      <c r="AT230" s="198" t="s">
        <v>169</v>
      </c>
      <c r="AU230" s="198" t="s">
        <v>94</v>
      </c>
      <c r="AY230" s="17" t="s">
        <v>166</v>
      </c>
      <c r="BE230" s="199">
        <f>IF(N230="základní",J230,0)</f>
        <v>0</v>
      </c>
      <c r="BF230" s="199">
        <f>IF(N230="snížená",J230,0)</f>
        <v>0</v>
      </c>
      <c r="BG230" s="199">
        <f>IF(N230="zákl. přenesená",J230,0)</f>
        <v>0</v>
      </c>
      <c r="BH230" s="199">
        <f>IF(N230="sníž. přenesená",J230,0)</f>
        <v>0</v>
      </c>
      <c r="BI230" s="199">
        <f>IF(N230="nulová",J230,0)</f>
        <v>0</v>
      </c>
      <c r="BJ230" s="17" t="s">
        <v>84</v>
      </c>
      <c r="BK230" s="199">
        <f>ROUND(I230*H230,2)</f>
        <v>0</v>
      </c>
      <c r="BL230" s="17" t="s">
        <v>84</v>
      </c>
      <c r="BM230" s="198" t="s">
        <v>743</v>
      </c>
    </row>
    <row r="231" spans="1:65" s="13" customFormat="1" ht="11.25">
      <c r="B231" s="200"/>
      <c r="C231" s="201"/>
      <c r="D231" s="202" t="s">
        <v>175</v>
      </c>
      <c r="E231" s="203" t="s">
        <v>1</v>
      </c>
      <c r="F231" s="204" t="s">
        <v>100</v>
      </c>
      <c r="G231" s="201"/>
      <c r="H231" s="205">
        <v>7</v>
      </c>
      <c r="I231" s="206"/>
      <c r="J231" s="201"/>
      <c r="K231" s="201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175</v>
      </c>
      <c r="AU231" s="211" t="s">
        <v>94</v>
      </c>
      <c r="AV231" s="13" t="s">
        <v>86</v>
      </c>
      <c r="AW231" s="13" t="s">
        <v>32</v>
      </c>
      <c r="AX231" s="13" t="s">
        <v>84</v>
      </c>
      <c r="AY231" s="211" t="s">
        <v>166</v>
      </c>
    </row>
    <row r="232" spans="1:65" s="2" customFormat="1" ht="14.45" customHeight="1">
      <c r="A232" s="34"/>
      <c r="B232" s="35"/>
      <c r="C232" s="212" t="s">
        <v>379</v>
      </c>
      <c r="D232" s="212" t="s">
        <v>200</v>
      </c>
      <c r="E232" s="213" t="s">
        <v>392</v>
      </c>
      <c r="F232" s="214" t="s">
        <v>393</v>
      </c>
      <c r="G232" s="215" t="s">
        <v>183</v>
      </c>
      <c r="H232" s="216">
        <v>7</v>
      </c>
      <c r="I232" s="217"/>
      <c r="J232" s="218">
        <f>ROUND(I232*H232,2)</f>
        <v>0</v>
      </c>
      <c r="K232" s="214" t="s">
        <v>204</v>
      </c>
      <c r="L232" s="219"/>
      <c r="M232" s="220" t="s">
        <v>1</v>
      </c>
      <c r="N232" s="221" t="s">
        <v>41</v>
      </c>
      <c r="O232" s="71"/>
      <c r="P232" s="196">
        <f>O232*H232</f>
        <v>0</v>
      </c>
      <c r="Q232" s="196">
        <v>1E-4</v>
      </c>
      <c r="R232" s="196">
        <f>Q232*H232</f>
        <v>6.9999999999999999E-4</v>
      </c>
      <c r="S232" s="196">
        <v>0</v>
      </c>
      <c r="T232" s="197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8" t="s">
        <v>86</v>
      </c>
      <c r="AT232" s="198" t="s">
        <v>200</v>
      </c>
      <c r="AU232" s="198" t="s">
        <v>94</v>
      </c>
      <c r="AY232" s="17" t="s">
        <v>166</v>
      </c>
      <c r="BE232" s="199">
        <f>IF(N232="základní",J232,0)</f>
        <v>0</v>
      </c>
      <c r="BF232" s="199">
        <f>IF(N232="snížená",J232,0)</f>
        <v>0</v>
      </c>
      <c r="BG232" s="199">
        <f>IF(N232="zákl. přenesená",J232,0)</f>
        <v>0</v>
      </c>
      <c r="BH232" s="199">
        <f>IF(N232="sníž. přenesená",J232,0)</f>
        <v>0</v>
      </c>
      <c r="BI232" s="199">
        <f>IF(N232="nulová",J232,0)</f>
        <v>0</v>
      </c>
      <c r="BJ232" s="17" t="s">
        <v>84</v>
      </c>
      <c r="BK232" s="199">
        <f>ROUND(I232*H232,2)</f>
        <v>0</v>
      </c>
      <c r="BL232" s="17" t="s">
        <v>84</v>
      </c>
      <c r="BM232" s="198" t="s">
        <v>744</v>
      </c>
    </row>
    <row r="233" spans="1:65" s="2" customFormat="1" ht="14.45" customHeight="1">
      <c r="A233" s="34"/>
      <c r="B233" s="35"/>
      <c r="C233" s="187" t="s">
        <v>383</v>
      </c>
      <c r="D233" s="187" t="s">
        <v>169</v>
      </c>
      <c r="E233" s="188" t="s">
        <v>396</v>
      </c>
      <c r="F233" s="189" t="s">
        <v>397</v>
      </c>
      <c r="G233" s="190" t="s">
        <v>376</v>
      </c>
      <c r="H233" s="191">
        <v>1.26</v>
      </c>
      <c r="I233" s="192"/>
      <c r="J233" s="193">
        <f>ROUND(I233*H233,2)</f>
        <v>0</v>
      </c>
      <c r="K233" s="189" t="s">
        <v>172</v>
      </c>
      <c r="L233" s="39"/>
      <c r="M233" s="194" t="s">
        <v>1</v>
      </c>
      <c r="N233" s="195" t="s">
        <v>41</v>
      </c>
      <c r="O233" s="71"/>
      <c r="P233" s="196">
        <f>O233*H233</f>
        <v>0</v>
      </c>
      <c r="Q233" s="196">
        <v>0</v>
      </c>
      <c r="R233" s="196">
        <f>Q233*H233</f>
        <v>0</v>
      </c>
      <c r="S233" s="196">
        <v>0</v>
      </c>
      <c r="T233" s="197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8" t="s">
        <v>165</v>
      </c>
      <c r="AT233" s="198" t="s">
        <v>169</v>
      </c>
      <c r="AU233" s="198" t="s">
        <v>94</v>
      </c>
      <c r="AY233" s="17" t="s">
        <v>166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7" t="s">
        <v>84</v>
      </c>
      <c r="BK233" s="199">
        <f>ROUND(I233*H233,2)</f>
        <v>0</v>
      </c>
      <c r="BL233" s="17" t="s">
        <v>165</v>
      </c>
      <c r="BM233" s="198" t="s">
        <v>398</v>
      </c>
    </row>
    <row r="234" spans="1:65" s="13" customFormat="1" ht="11.25">
      <c r="B234" s="200"/>
      <c r="C234" s="201"/>
      <c r="D234" s="202" t="s">
        <v>175</v>
      </c>
      <c r="E234" s="203" t="s">
        <v>1</v>
      </c>
      <c r="F234" s="204" t="s">
        <v>399</v>
      </c>
      <c r="G234" s="201"/>
      <c r="H234" s="205">
        <v>0.56000000000000005</v>
      </c>
      <c r="I234" s="206"/>
      <c r="J234" s="201"/>
      <c r="K234" s="201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175</v>
      </c>
      <c r="AU234" s="211" t="s">
        <v>94</v>
      </c>
      <c r="AV234" s="13" t="s">
        <v>86</v>
      </c>
      <c r="AW234" s="13" t="s">
        <v>32</v>
      </c>
      <c r="AX234" s="13" t="s">
        <v>76</v>
      </c>
      <c r="AY234" s="211" t="s">
        <v>166</v>
      </c>
    </row>
    <row r="235" spans="1:65" s="13" customFormat="1" ht="11.25">
      <c r="B235" s="200"/>
      <c r="C235" s="201"/>
      <c r="D235" s="202" t="s">
        <v>175</v>
      </c>
      <c r="E235" s="203" t="s">
        <v>1</v>
      </c>
      <c r="F235" s="204" t="s">
        <v>400</v>
      </c>
      <c r="G235" s="201"/>
      <c r="H235" s="205">
        <v>0.7</v>
      </c>
      <c r="I235" s="206"/>
      <c r="J235" s="201"/>
      <c r="K235" s="201"/>
      <c r="L235" s="207"/>
      <c r="M235" s="208"/>
      <c r="N235" s="209"/>
      <c r="O235" s="209"/>
      <c r="P235" s="209"/>
      <c r="Q235" s="209"/>
      <c r="R235" s="209"/>
      <c r="S235" s="209"/>
      <c r="T235" s="210"/>
      <c r="AT235" s="211" t="s">
        <v>175</v>
      </c>
      <c r="AU235" s="211" t="s">
        <v>94</v>
      </c>
      <c r="AV235" s="13" t="s">
        <v>86</v>
      </c>
      <c r="AW235" s="13" t="s">
        <v>32</v>
      </c>
      <c r="AX235" s="13" t="s">
        <v>76</v>
      </c>
      <c r="AY235" s="211" t="s">
        <v>166</v>
      </c>
    </row>
    <row r="236" spans="1:65" s="14" customFormat="1" ht="11.25">
      <c r="B236" s="222"/>
      <c r="C236" s="223"/>
      <c r="D236" s="202" t="s">
        <v>175</v>
      </c>
      <c r="E236" s="224" t="s">
        <v>1</v>
      </c>
      <c r="F236" s="225" t="s">
        <v>324</v>
      </c>
      <c r="G236" s="223"/>
      <c r="H236" s="226">
        <v>1.26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AT236" s="232" t="s">
        <v>175</v>
      </c>
      <c r="AU236" s="232" t="s">
        <v>94</v>
      </c>
      <c r="AV236" s="14" t="s">
        <v>165</v>
      </c>
      <c r="AW236" s="14" t="s">
        <v>32</v>
      </c>
      <c r="AX236" s="14" t="s">
        <v>84</v>
      </c>
      <c r="AY236" s="232" t="s">
        <v>166</v>
      </c>
    </row>
    <row r="237" spans="1:65" s="2" customFormat="1" ht="14.45" customHeight="1">
      <c r="A237" s="34"/>
      <c r="B237" s="35"/>
      <c r="C237" s="187" t="s">
        <v>387</v>
      </c>
      <c r="D237" s="187" t="s">
        <v>169</v>
      </c>
      <c r="E237" s="188" t="s">
        <v>402</v>
      </c>
      <c r="F237" s="189" t="s">
        <v>403</v>
      </c>
      <c r="G237" s="190" t="s">
        <v>376</v>
      </c>
      <c r="H237" s="191">
        <v>1.26</v>
      </c>
      <c r="I237" s="192"/>
      <c r="J237" s="193">
        <f>ROUND(I237*H237,2)</f>
        <v>0</v>
      </c>
      <c r="K237" s="189" t="s">
        <v>172</v>
      </c>
      <c r="L237" s="39"/>
      <c r="M237" s="194" t="s">
        <v>1</v>
      </c>
      <c r="N237" s="195" t="s">
        <v>41</v>
      </c>
      <c r="O237" s="71"/>
      <c r="P237" s="196">
        <f>O237*H237</f>
        <v>0</v>
      </c>
      <c r="Q237" s="196">
        <v>0</v>
      </c>
      <c r="R237" s="196">
        <f>Q237*H237</f>
        <v>0</v>
      </c>
      <c r="S237" s="196">
        <v>0</v>
      </c>
      <c r="T237" s="197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8" t="s">
        <v>165</v>
      </c>
      <c r="AT237" s="198" t="s">
        <v>169</v>
      </c>
      <c r="AU237" s="198" t="s">
        <v>94</v>
      </c>
      <c r="AY237" s="17" t="s">
        <v>166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7" t="s">
        <v>84</v>
      </c>
      <c r="BK237" s="199">
        <f>ROUND(I237*H237,2)</f>
        <v>0</v>
      </c>
      <c r="BL237" s="17" t="s">
        <v>165</v>
      </c>
      <c r="BM237" s="198" t="s">
        <v>404</v>
      </c>
    </row>
    <row r="238" spans="1:65" s="2" customFormat="1" ht="14.45" customHeight="1">
      <c r="A238" s="34"/>
      <c r="B238" s="35"/>
      <c r="C238" s="187" t="s">
        <v>391</v>
      </c>
      <c r="D238" s="187" t="s">
        <v>169</v>
      </c>
      <c r="E238" s="188" t="s">
        <v>406</v>
      </c>
      <c r="F238" s="189" t="s">
        <v>407</v>
      </c>
      <c r="G238" s="190" t="s">
        <v>376</v>
      </c>
      <c r="H238" s="191">
        <v>1.26</v>
      </c>
      <c r="I238" s="192"/>
      <c r="J238" s="193">
        <f>ROUND(I238*H238,2)</f>
        <v>0</v>
      </c>
      <c r="K238" s="189" t="s">
        <v>172</v>
      </c>
      <c r="L238" s="39"/>
      <c r="M238" s="194" t="s">
        <v>1</v>
      </c>
      <c r="N238" s="195" t="s">
        <v>41</v>
      </c>
      <c r="O238" s="71"/>
      <c r="P238" s="196">
        <f>O238*H238</f>
        <v>0</v>
      </c>
      <c r="Q238" s="196">
        <v>0</v>
      </c>
      <c r="R238" s="196">
        <f>Q238*H238</f>
        <v>0</v>
      </c>
      <c r="S238" s="196">
        <v>0</v>
      </c>
      <c r="T238" s="197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98" t="s">
        <v>165</v>
      </c>
      <c r="AT238" s="198" t="s">
        <v>169</v>
      </c>
      <c r="AU238" s="198" t="s">
        <v>94</v>
      </c>
      <c r="AY238" s="17" t="s">
        <v>166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7" t="s">
        <v>84</v>
      </c>
      <c r="BK238" s="199">
        <f>ROUND(I238*H238,2)</f>
        <v>0</v>
      </c>
      <c r="BL238" s="17" t="s">
        <v>165</v>
      </c>
      <c r="BM238" s="198" t="s">
        <v>408</v>
      </c>
    </row>
    <row r="239" spans="1:65" s="2" customFormat="1" ht="14.45" customHeight="1">
      <c r="A239" s="34"/>
      <c r="B239" s="35"/>
      <c r="C239" s="212" t="s">
        <v>395</v>
      </c>
      <c r="D239" s="212" t="s">
        <v>200</v>
      </c>
      <c r="E239" s="213" t="s">
        <v>410</v>
      </c>
      <c r="F239" s="214" t="s">
        <v>411</v>
      </c>
      <c r="G239" s="215" t="s">
        <v>376</v>
      </c>
      <c r="H239" s="216">
        <v>1.26</v>
      </c>
      <c r="I239" s="217"/>
      <c r="J239" s="218">
        <f>ROUND(I239*H239,2)</f>
        <v>0</v>
      </c>
      <c r="K239" s="214" t="s">
        <v>172</v>
      </c>
      <c r="L239" s="219"/>
      <c r="M239" s="220" t="s">
        <v>1</v>
      </c>
      <c r="N239" s="221" t="s">
        <v>41</v>
      </c>
      <c r="O239" s="71"/>
      <c r="P239" s="196">
        <f>O239*H239</f>
        <v>0</v>
      </c>
      <c r="Q239" s="196">
        <v>0</v>
      </c>
      <c r="R239" s="196">
        <f>Q239*H239</f>
        <v>0</v>
      </c>
      <c r="S239" s="196">
        <v>0</v>
      </c>
      <c r="T239" s="197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98" t="s">
        <v>209</v>
      </c>
      <c r="AT239" s="198" t="s">
        <v>200</v>
      </c>
      <c r="AU239" s="198" t="s">
        <v>94</v>
      </c>
      <c r="AY239" s="17" t="s">
        <v>166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7" t="s">
        <v>84</v>
      </c>
      <c r="BK239" s="199">
        <f>ROUND(I239*H239,2)</f>
        <v>0</v>
      </c>
      <c r="BL239" s="17" t="s">
        <v>165</v>
      </c>
      <c r="BM239" s="198" t="s">
        <v>412</v>
      </c>
    </row>
    <row r="240" spans="1:65" s="2" customFormat="1" ht="14.45" customHeight="1">
      <c r="A240" s="34"/>
      <c r="B240" s="35"/>
      <c r="C240" s="212" t="s">
        <v>401</v>
      </c>
      <c r="D240" s="212" t="s">
        <v>200</v>
      </c>
      <c r="E240" s="213" t="s">
        <v>414</v>
      </c>
      <c r="F240" s="214" t="s">
        <v>415</v>
      </c>
      <c r="G240" s="215" t="s">
        <v>183</v>
      </c>
      <c r="H240" s="216">
        <v>6</v>
      </c>
      <c r="I240" s="217"/>
      <c r="J240" s="218">
        <f>ROUND(I240*H240,2)</f>
        <v>0</v>
      </c>
      <c r="K240" s="214" t="s">
        <v>204</v>
      </c>
      <c r="L240" s="219"/>
      <c r="M240" s="220" t="s">
        <v>1</v>
      </c>
      <c r="N240" s="221" t="s">
        <v>41</v>
      </c>
      <c r="O240" s="71"/>
      <c r="P240" s="196">
        <f>O240*H240</f>
        <v>0</v>
      </c>
      <c r="Q240" s="196">
        <v>1E-4</v>
      </c>
      <c r="R240" s="196">
        <f>Q240*H240</f>
        <v>6.0000000000000006E-4</v>
      </c>
      <c r="S240" s="196">
        <v>0</v>
      </c>
      <c r="T240" s="197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8" t="s">
        <v>86</v>
      </c>
      <c r="AT240" s="198" t="s">
        <v>200</v>
      </c>
      <c r="AU240" s="198" t="s">
        <v>94</v>
      </c>
      <c r="AY240" s="17" t="s">
        <v>166</v>
      </c>
      <c r="BE240" s="199">
        <f>IF(N240="základní",J240,0)</f>
        <v>0</v>
      </c>
      <c r="BF240" s="199">
        <f>IF(N240="snížená",J240,0)</f>
        <v>0</v>
      </c>
      <c r="BG240" s="199">
        <f>IF(N240="zákl. přenesená",J240,0)</f>
        <v>0</v>
      </c>
      <c r="BH240" s="199">
        <f>IF(N240="sníž. přenesená",J240,0)</f>
        <v>0</v>
      </c>
      <c r="BI240" s="199">
        <f>IF(N240="nulová",J240,0)</f>
        <v>0</v>
      </c>
      <c r="BJ240" s="17" t="s">
        <v>84</v>
      </c>
      <c r="BK240" s="199">
        <f>ROUND(I240*H240,2)</f>
        <v>0</v>
      </c>
      <c r="BL240" s="17" t="s">
        <v>84</v>
      </c>
      <c r="BM240" s="198" t="s">
        <v>416</v>
      </c>
    </row>
    <row r="241" spans="1:65" s="13" customFormat="1" ht="11.25">
      <c r="B241" s="200"/>
      <c r="C241" s="201"/>
      <c r="D241" s="202" t="s">
        <v>175</v>
      </c>
      <c r="E241" s="203" t="s">
        <v>1</v>
      </c>
      <c r="F241" s="204" t="s">
        <v>659</v>
      </c>
      <c r="G241" s="201"/>
      <c r="H241" s="205">
        <v>6</v>
      </c>
      <c r="I241" s="206"/>
      <c r="J241" s="201"/>
      <c r="K241" s="201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175</v>
      </c>
      <c r="AU241" s="211" t="s">
        <v>94</v>
      </c>
      <c r="AV241" s="13" t="s">
        <v>86</v>
      </c>
      <c r="AW241" s="13" t="s">
        <v>32</v>
      </c>
      <c r="AX241" s="13" t="s">
        <v>84</v>
      </c>
      <c r="AY241" s="211" t="s">
        <v>166</v>
      </c>
    </row>
    <row r="242" spans="1:65" s="15" customFormat="1" ht="20.85" customHeight="1">
      <c r="B242" s="233"/>
      <c r="C242" s="234"/>
      <c r="D242" s="235" t="s">
        <v>75</v>
      </c>
      <c r="E242" s="235" t="s">
        <v>417</v>
      </c>
      <c r="F242" s="235" t="s">
        <v>418</v>
      </c>
      <c r="G242" s="234"/>
      <c r="H242" s="234"/>
      <c r="I242" s="236"/>
      <c r="J242" s="237">
        <f>BK242</f>
        <v>0</v>
      </c>
      <c r="K242" s="234"/>
      <c r="L242" s="238"/>
      <c r="M242" s="239"/>
      <c r="N242" s="240"/>
      <c r="O242" s="240"/>
      <c r="P242" s="241">
        <f>P243+P247</f>
        <v>0</v>
      </c>
      <c r="Q242" s="240"/>
      <c r="R242" s="241">
        <f>R243+R247</f>
        <v>0.60349999999999993</v>
      </c>
      <c r="S242" s="240"/>
      <c r="T242" s="242">
        <f>T243+T247</f>
        <v>0</v>
      </c>
      <c r="AR242" s="243" t="s">
        <v>165</v>
      </c>
      <c r="AT242" s="244" t="s">
        <v>75</v>
      </c>
      <c r="AU242" s="244" t="s">
        <v>94</v>
      </c>
      <c r="AY242" s="243" t="s">
        <v>166</v>
      </c>
      <c r="BK242" s="245">
        <f>BK243+BK247</f>
        <v>0</v>
      </c>
    </row>
    <row r="243" spans="1:65" s="15" customFormat="1" ht="20.85" customHeight="1">
      <c r="B243" s="233"/>
      <c r="C243" s="234"/>
      <c r="D243" s="235" t="s">
        <v>75</v>
      </c>
      <c r="E243" s="235" t="s">
        <v>419</v>
      </c>
      <c r="F243" s="235" t="s">
        <v>420</v>
      </c>
      <c r="G243" s="234"/>
      <c r="H243" s="234"/>
      <c r="I243" s="236"/>
      <c r="J243" s="237">
        <f>BK243</f>
        <v>0</v>
      </c>
      <c r="K243" s="234"/>
      <c r="L243" s="238"/>
      <c r="M243" s="239"/>
      <c r="N243" s="240"/>
      <c r="O243" s="240"/>
      <c r="P243" s="241">
        <f>SUM(P244:P246)</f>
        <v>0</v>
      </c>
      <c r="Q243" s="240"/>
      <c r="R243" s="241">
        <f>SUM(R244:R246)</f>
        <v>0.18</v>
      </c>
      <c r="S243" s="240"/>
      <c r="T243" s="242">
        <f>SUM(T244:T246)</f>
        <v>0</v>
      </c>
      <c r="AR243" s="243" t="s">
        <v>165</v>
      </c>
      <c r="AT243" s="244" t="s">
        <v>75</v>
      </c>
      <c r="AU243" s="244" t="s">
        <v>165</v>
      </c>
      <c r="AY243" s="243" t="s">
        <v>166</v>
      </c>
      <c r="BK243" s="245">
        <f>SUM(BK244:BK246)</f>
        <v>0</v>
      </c>
    </row>
    <row r="244" spans="1:65" s="2" customFormat="1" ht="14.45" customHeight="1">
      <c r="A244" s="34"/>
      <c r="B244" s="35"/>
      <c r="C244" s="212" t="s">
        <v>405</v>
      </c>
      <c r="D244" s="212" t="s">
        <v>200</v>
      </c>
      <c r="E244" s="213" t="s">
        <v>745</v>
      </c>
      <c r="F244" s="214" t="s">
        <v>746</v>
      </c>
      <c r="G244" s="215" t="s">
        <v>183</v>
      </c>
      <c r="H244" s="216">
        <v>1</v>
      </c>
      <c r="I244" s="217"/>
      <c r="J244" s="218">
        <f>ROUND(I244*H244,2)</f>
        <v>0</v>
      </c>
      <c r="K244" s="214" t="s">
        <v>204</v>
      </c>
      <c r="L244" s="219"/>
      <c r="M244" s="220" t="s">
        <v>1</v>
      </c>
      <c r="N244" s="221" t="s">
        <v>41</v>
      </c>
      <c r="O244" s="71"/>
      <c r="P244" s="196">
        <f>O244*H244</f>
        <v>0</v>
      </c>
      <c r="Q244" s="196">
        <v>0.03</v>
      </c>
      <c r="R244" s="196">
        <f>Q244*H244</f>
        <v>0.03</v>
      </c>
      <c r="S244" s="196">
        <v>0</v>
      </c>
      <c r="T244" s="197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8" t="s">
        <v>209</v>
      </c>
      <c r="AT244" s="198" t="s">
        <v>200</v>
      </c>
      <c r="AU244" s="198" t="s">
        <v>190</v>
      </c>
      <c r="AY244" s="17" t="s">
        <v>166</v>
      </c>
      <c r="BE244" s="199">
        <f>IF(N244="základní",J244,0)</f>
        <v>0</v>
      </c>
      <c r="BF244" s="199">
        <f>IF(N244="snížená",J244,0)</f>
        <v>0</v>
      </c>
      <c r="BG244" s="199">
        <f>IF(N244="zákl. přenesená",J244,0)</f>
        <v>0</v>
      </c>
      <c r="BH244" s="199">
        <f>IF(N244="sníž. přenesená",J244,0)</f>
        <v>0</v>
      </c>
      <c r="BI244" s="199">
        <f>IF(N244="nulová",J244,0)</f>
        <v>0</v>
      </c>
      <c r="BJ244" s="17" t="s">
        <v>84</v>
      </c>
      <c r="BK244" s="199">
        <f>ROUND(I244*H244,2)</f>
        <v>0</v>
      </c>
      <c r="BL244" s="17" t="s">
        <v>165</v>
      </c>
      <c r="BM244" s="198" t="s">
        <v>747</v>
      </c>
    </row>
    <row r="245" spans="1:65" s="2" customFormat="1" ht="14.45" customHeight="1">
      <c r="A245" s="34"/>
      <c r="B245" s="35"/>
      <c r="C245" s="212" t="s">
        <v>409</v>
      </c>
      <c r="D245" s="212" t="s">
        <v>200</v>
      </c>
      <c r="E245" s="213" t="s">
        <v>748</v>
      </c>
      <c r="F245" s="214" t="s">
        <v>749</v>
      </c>
      <c r="G245" s="215" t="s">
        <v>183</v>
      </c>
      <c r="H245" s="216">
        <v>2</v>
      </c>
      <c r="I245" s="217"/>
      <c r="J245" s="218">
        <f>ROUND(I245*H245,2)</f>
        <v>0</v>
      </c>
      <c r="K245" s="214" t="s">
        <v>204</v>
      </c>
      <c r="L245" s="219"/>
      <c r="M245" s="220" t="s">
        <v>1</v>
      </c>
      <c r="N245" s="221" t="s">
        <v>41</v>
      </c>
      <c r="O245" s="71"/>
      <c r="P245" s="196">
        <f>O245*H245</f>
        <v>0</v>
      </c>
      <c r="Q245" s="196">
        <v>2.5000000000000001E-2</v>
      </c>
      <c r="R245" s="196">
        <f>Q245*H245</f>
        <v>0.05</v>
      </c>
      <c r="S245" s="196">
        <v>0</v>
      </c>
      <c r="T245" s="197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8" t="s">
        <v>209</v>
      </c>
      <c r="AT245" s="198" t="s">
        <v>200</v>
      </c>
      <c r="AU245" s="198" t="s">
        <v>190</v>
      </c>
      <c r="AY245" s="17" t="s">
        <v>166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7" t="s">
        <v>84</v>
      </c>
      <c r="BK245" s="199">
        <f>ROUND(I245*H245,2)</f>
        <v>0</v>
      </c>
      <c r="BL245" s="17" t="s">
        <v>165</v>
      </c>
      <c r="BM245" s="198" t="s">
        <v>750</v>
      </c>
    </row>
    <row r="246" spans="1:65" s="2" customFormat="1" ht="14.45" customHeight="1">
      <c r="A246" s="34"/>
      <c r="B246" s="35"/>
      <c r="C246" s="212" t="s">
        <v>413</v>
      </c>
      <c r="D246" s="212" t="s">
        <v>200</v>
      </c>
      <c r="E246" s="213" t="s">
        <v>425</v>
      </c>
      <c r="F246" s="214" t="s">
        <v>751</v>
      </c>
      <c r="G246" s="215" t="s">
        <v>183</v>
      </c>
      <c r="H246" s="216">
        <v>4</v>
      </c>
      <c r="I246" s="217"/>
      <c r="J246" s="218">
        <f>ROUND(I246*H246,2)</f>
        <v>0</v>
      </c>
      <c r="K246" s="214" t="s">
        <v>204</v>
      </c>
      <c r="L246" s="219"/>
      <c r="M246" s="220" t="s">
        <v>1</v>
      </c>
      <c r="N246" s="221" t="s">
        <v>41</v>
      </c>
      <c r="O246" s="71"/>
      <c r="P246" s="196">
        <f>O246*H246</f>
        <v>0</v>
      </c>
      <c r="Q246" s="196">
        <v>2.5000000000000001E-2</v>
      </c>
      <c r="R246" s="196">
        <f>Q246*H246</f>
        <v>0.1</v>
      </c>
      <c r="S246" s="196">
        <v>0</v>
      </c>
      <c r="T246" s="197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8" t="s">
        <v>209</v>
      </c>
      <c r="AT246" s="198" t="s">
        <v>200</v>
      </c>
      <c r="AU246" s="198" t="s">
        <v>190</v>
      </c>
      <c r="AY246" s="17" t="s">
        <v>166</v>
      </c>
      <c r="BE246" s="199">
        <f>IF(N246="základní",J246,0)</f>
        <v>0</v>
      </c>
      <c r="BF246" s="199">
        <f>IF(N246="snížená",J246,0)</f>
        <v>0</v>
      </c>
      <c r="BG246" s="199">
        <f>IF(N246="zákl. přenesená",J246,0)</f>
        <v>0</v>
      </c>
      <c r="BH246" s="199">
        <f>IF(N246="sníž. přenesená",J246,0)</f>
        <v>0</v>
      </c>
      <c r="BI246" s="199">
        <f>IF(N246="nulová",J246,0)</f>
        <v>0</v>
      </c>
      <c r="BJ246" s="17" t="s">
        <v>84</v>
      </c>
      <c r="BK246" s="199">
        <f>ROUND(I246*H246,2)</f>
        <v>0</v>
      </c>
      <c r="BL246" s="17" t="s">
        <v>165</v>
      </c>
      <c r="BM246" s="198" t="s">
        <v>752</v>
      </c>
    </row>
    <row r="247" spans="1:65" s="15" customFormat="1" ht="20.85" customHeight="1">
      <c r="B247" s="233"/>
      <c r="C247" s="234"/>
      <c r="D247" s="235" t="s">
        <v>75</v>
      </c>
      <c r="E247" s="235" t="s">
        <v>428</v>
      </c>
      <c r="F247" s="235" t="s">
        <v>429</v>
      </c>
      <c r="G247" s="234"/>
      <c r="H247" s="234"/>
      <c r="I247" s="236"/>
      <c r="J247" s="237">
        <f>BK247</f>
        <v>0</v>
      </c>
      <c r="K247" s="234"/>
      <c r="L247" s="238"/>
      <c r="M247" s="239"/>
      <c r="N247" s="240"/>
      <c r="O247" s="240"/>
      <c r="P247" s="241">
        <f>SUM(P248:P253)</f>
        <v>0</v>
      </c>
      <c r="Q247" s="240"/>
      <c r="R247" s="241">
        <f>SUM(R248:R253)</f>
        <v>0.42349999999999999</v>
      </c>
      <c r="S247" s="240"/>
      <c r="T247" s="242">
        <f>SUM(T248:T253)</f>
        <v>0</v>
      </c>
      <c r="AR247" s="243" t="s">
        <v>165</v>
      </c>
      <c r="AT247" s="244" t="s">
        <v>75</v>
      </c>
      <c r="AU247" s="244" t="s">
        <v>165</v>
      </c>
      <c r="AY247" s="243" t="s">
        <v>166</v>
      </c>
      <c r="BK247" s="245">
        <f>SUM(BK248:BK253)</f>
        <v>0</v>
      </c>
    </row>
    <row r="248" spans="1:65" s="2" customFormat="1" ht="14.45" customHeight="1">
      <c r="A248" s="34"/>
      <c r="B248" s="35"/>
      <c r="C248" s="212" t="s">
        <v>421</v>
      </c>
      <c r="D248" s="212" t="s">
        <v>200</v>
      </c>
      <c r="E248" s="213" t="s">
        <v>753</v>
      </c>
      <c r="F248" s="214" t="s">
        <v>754</v>
      </c>
      <c r="G248" s="215" t="s">
        <v>183</v>
      </c>
      <c r="H248" s="216">
        <v>13</v>
      </c>
      <c r="I248" s="217"/>
      <c r="J248" s="218">
        <f t="shared" ref="J248:J253" si="0">ROUND(I248*H248,2)</f>
        <v>0</v>
      </c>
      <c r="K248" s="214" t="s">
        <v>204</v>
      </c>
      <c r="L248" s="219"/>
      <c r="M248" s="220" t="s">
        <v>1</v>
      </c>
      <c r="N248" s="221" t="s">
        <v>41</v>
      </c>
      <c r="O248" s="71"/>
      <c r="P248" s="196">
        <f t="shared" ref="P248:P253" si="1">O248*H248</f>
        <v>0</v>
      </c>
      <c r="Q248" s="196">
        <v>6.0000000000000001E-3</v>
      </c>
      <c r="R248" s="196">
        <f t="shared" ref="R248:R253" si="2">Q248*H248</f>
        <v>7.8E-2</v>
      </c>
      <c r="S248" s="196">
        <v>0</v>
      </c>
      <c r="T248" s="197">
        <f t="shared" ref="T248:T253" si="3"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98" t="s">
        <v>209</v>
      </c>
      <c r="AT248" s="198" t="s">
        <v>200</v>
      </c>
      <c r="AU248" s="198" t="s">
        <v>190</v>
      </c>
      <c r="AY248" s="17" t="s">
        <v>166</v>
      </c>
      <c r="BE248" s="199">
        <f t="shared" ref="BE248:BE253" si="4">IF(N248="základní",J248,0)</f>
        <v>0</v>
      </c>
      <c r="BF248" s="199">
        <f t="shared" ref="BF248:BF253" si="5">IF(N248="snížená",J248,0)</f>
        <v>0</v>
      </c>
      <c r="BG248" s="199">
        <f t="shared" ref="BG248:BG253" si="6">IF(N248="zákl. přenesená",J248,0)</f>
        <v>0</v>
      </c>
      <c r="BH248" s="199">
        <f t="shared" ref="BH248:BH253" si="7">IF(N248="sníž. přenesená",J248,0)</f>
        <v>0</v>
      </c>
      <c r="BI248" s="199">
        <f t="shared" ref="BI248:BI253" si="8">IF(N248="nulová",J248,0)</f>
        <v>0</v>
      </c>
      <c r="BJ248" s="17" t="s">
        <v>84</v>
      </c>
      <c r="BK248" s="199">
        <f t="shared" ref="BK248:BK253" si="9">ROUND(I248*H248,2)</f>
        <v>0</v>
      </c>
      <c r="BL248" s="17" t="s">
        <v>165</v>
      </c>
      <c r="BM248" s="198" t="s">
        <v>755</v>
      </c>
    </row>
    <row r="249" spans="1:65" s="2" customFormat="1" ht="14.45" customHeight="1">
      <c r="A249" s="34"/>
      <c r="B249" s="35"/>
      <c r="C249" s="212" t="s">
        <v>119</v>
      </c>
      <c r="D249" s="212" t="s">
        <v>200</v>
      </c>
      <c r="E249" s="213" t="s">
        <v>756</v>
      </c>
      <c r="F249" s="214" t="s">
        <v>757</v>
      </c>
      <c r="G249" s="215" t="s">
        <v>183</v>
      </c>
      <c r="H249" s="216">
        <v>12</v>
      </c>
      <c r="I249" s="217"/>
      <c r="J249" s="218">
        <f t="shared" si="0"/>
        <v>0</v>
      </c>
      <c r="K249" s="214" t="s">
        <v>204</v>
      </c>
      <c r="L249" s="219"/>
      <c r="M249" s="220" t="s">
        <v>1</v>
      </c>
      <c r="N249" s="221" t="s">
        <v>41</v>
      </c>
      <c r="O249" s="71"/>
      <c r="P249" s="196">
        <f t="shared" si="1"/>
        <v>0</v>
      </c>
      <c r="Q249" s="196">
        <v>4.2500000000000003E-3</v>
      </c>
      <c r="R249" s="196">
        <f t="shared" si="2"/>
        <v>5.1000000000000004E-2</v>
      </c>
      <c r="S249" s="196">
        <v>0</v>
      </c>
      <c r="T249" s="197">
        <f t="shared" si="3"/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8" t="s">
        <v>209</v>
      </c>
      <c r="AT249" s="198" t="s">
        <v>200</v>
      </c>
      <c r="AU249" s="198" t="s">
        <v>190</v>
      </c>
      <c r="AY249" s="17" t="s">
        <v>166</v>
      </c>
      <c r="BE249" s="199">
        <f t="shared" si="4"/>
        <v>0</v>
      </c>
      <c r="BF249" s="199">
        <f t="shared" si="5"/>
        <v>0</v>
      </c>
      <c r="BG249" s="199">
        <f t="shared" si="6"/>
        <v>0</v>
      </c>
      <c r="BH249" s="199">
        <f t="shared" si="7"/>
        <v>0</v>
      </c>
      <c r="BI249" s="199">
        <f t="shared" si="8"/>
        <v>0</v>
      </c>
      <c r="BJ249" s="17" t="s">
        <v>84</v>
      </c>
      <c r="BK249" s="199">
        <f t="shared" si="9"/>
        <v>0</v>
      </c>
      <c r="BL249" s="17" t="s">
        <v>165</v>
      </c>
      <c r="BM249" s="198" t="s">
        <v>758</v>
      </c>
    </row>
    <row r="250" spans="1:65" s="2" customFormat="1" ht="14.45" customHeight="1">
      <c r="A250" s="34"/>
      <c r="B250" s="35"/>
      <c r="C250" s="212" t="s">
        <v>430</v>
      </c>
      <c r="D250" s="212" t="s">
        <v>200</v>
      </c>
      <c r="E250" s="213" t="s">
        <v>759</v>
      </c>
      <c r="F250" s="214" t="s">
        <v>760</v>
      </c>
      <c r="G250" s="215" t="s">
        <v>183</v>
      </c>
      <c r="H250" s="216">
        <v>10</v>
      </c>
      <c r="I250" s="217"/>
      <c r="J250" s="218">
        <f t="shared" si="0"/>
        <v>0</v>
      </c>
      <c r="K250" s="214" t="s">
        <v>204</v>
      </c>
      <c r="L250" s="219"/>
      <c r="M250" s="220" t="s">
        <v>1</v>
      </c>
      <c r="N250" s="221" t="s">
        <v>41</v>
      </c>
      <c r="O250" s="71"/>
      <c r="P250" s="196">
        <f t="shared" si="1"/>
        <v>0</v>
      </c>
      <c r="Q250" s="196">
        <v>4.2500000000000003E-3</v>
      </c>
      <c r="R250" s="196">
        <f t="shared" si="2"/>
        <v>4.2500000000000003E-2</v>
      </c>
      <c r="S250" s="196">
        <v>0</v>
      </c>
      <c r="T250" s="197">
        <f t="shared" si="3"/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8" t="s">
        <v>209</v>
      </c>
      <c r="AT250" s="198" t="s">
        <v>200</v>
      </c>
      <c r="AU250" s="198" t="s">
        <v>190</v>
      </c>
      <c r="AY250" s="17" t="s">
        <v>166</v>
      </c>
      <c r="BE250" s="199">
        <f t="shared" si="4"/>
        <v>0</v>
      </c>
      <c r="BF250" s="199">
        <f t="shared" si="5"/>
        <v>0</v>
      </c>
      <c r="BG250" s="199">
        <f t="shared" si="6"/>
        <v>0</v>
      </c>
      <c r="BH250" s="199">
        <f t="shared" si="7"/>
        <v>0</v>
      </c>
      <c r="BI250" s="199">
        <f t="shared" si="8"/>
        <v>0</v>
      </c>
      <c r="BJ250" s="17" t="s">
        <v>84</v>
      </c>
      <c r="BK250" s="199">
        <f t="shared" si="9"/>
        <v>0</v>
      </c>
      <c r="BL250" s="17" t="s">
        <v>165</v>
      </c>
      <c r="BM250" s="198" t="s">
        <v>761</v>
      </c>
    </row>
    <row r="251" spans="1:65" s="2" customFormat="1" ht="14.45" customHeight="1">
      <c r="A251" s="34"/>
      <c r="B251" s="35"/>
      <c r="C251" s="212" t="s">
        <v>434</v>
      </c>
      <c r="D251" s="212" t="s">
        <v>200</v>
      </c>
      <c r="E251" s="213" t="s">
        <v>431</v>
      </c>
      <c r="F251" s="214" t="s">
        <v>432</v>
      </c>
      <c r="G251" s="215" t="s">
        <v>183</v>
      </c>
      <c r="H251" s="216">
        <v>32</v>
      </c>
      <c r="I251" s="217"/>
      <c r="J251" s="218">
        <f t="shared" si="0"/>
        <v>0</v>
      </c>
      <c r="K251" s="214" t="s">
        <v>204</v>
      </c>
      <c r="L251" s="219"/>
      <c r="M251" s="220" t="s">
        <v>1</v>
      </c>
      <c r="N251" s="221" t="s">
        <v>41</v>
      </c>
      <c r="O251" s="71"/>
      <c r="P251" s="196">
        <f t="shared" si="1"/>
        <v>0</v>
      </c>
      <c r="Q251" s="196">
        <v>3.0000000000000001E-3</v>
      </c>
      <c r="R251" s="196">
        <f t="shared" si="2"/>
        <v>9.6000000000000002E-2</v>
      </c>
      <c r="S251" s="196">
        <v>0</v>
      </c>
      <c r="T251" s="197">
        <f t="shared" si="3"/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8" t="s">
        <v>209</v>
      </c>
      <c r="AT251" s="198" t="s">
        <v>200</v>
      </c>
      <c r="AU251" s="198" t="s">
        <v>190</v>
      </c>
      <c r="AY251" s="17" t="s">
        <v>166</v>
      </c>
      <c r="BE251" s="199">
        <f t="shared" si="4"/>
        <v>0</v>
      </c>
      <c r="BF251" s="199">
        <f t="shared" si="5"/>
        <v>0</v>
      </c>
      <c r="BG251" s="199">
        <f t="shared" si="6"/>
        <v>0</v>
      </c>
      <c r="BH251" s="199">
        <f t="shared" si="7"/>
        <v>0</v>
      </c>
      <c r="BI251" s="199">
        <f t="shared" si="8"/>
        <v>0</v>
      </c>
      <c r="BJ251" s="17" t="s">
        <v>84</v>
      </c>
      <c r="BK251" s="199">
        <f t="shared" si="9"/>
        <v>0</v>
      </c>
      <c r="BL251" s="17" t="s">
        <v>165</v>
      </c>
      <c r="BM251" s="198" t="s">
        <v>762</v>
      </c>
    </row>
    <row r="252" spans="1:65" s="2" customFormat="1" ht="14.45" customHeight="1">
      <c r="A252" s="34"/>
      <c r="B252" s="35"/>
      <c r="C252" s="212" t="s">
        <v>440</v>
      </c>
      <c r="D252" s="212" t="s">
        <v>200</v>
      </c>
      <c r="E252" s="213" t="s">
        <v>763</v>
      </c>
      <c r="F252" s="214" t="s">
        <v>764</v>
      </c>
      <c r="G252" s="215" t="s">
        <v>183</v>
      </c>
      <c r="H252" s="216">
        <v>12</v>
      </c>
      <c r="I252" s="217"/>
      <c r="J252" s="218">
        <f t="shared" si="0"/>
        <v>0</v>
      </c>
      <c r="K252" s="214" t="s">
        <v>204</v>
      </c>
      <c r="L252" s="219"/>
      <c r="M252" s="220" t="s">
        <v>1</v>
      </c>
      <c r="N252" s="221" t="s">
        <v>41</v>
      </c>
      <c r="O252" s="71"/>
      <c r="P252" s="196">
        <f t="shared" si="1"/>
        <v>0</v>
      </c>
      <c r="Q252" s="196">
        <v>3.0000000000000001E-3</v>
      </c>
      <c r="R252" s="196">
        <f t="shared" si="2"/>
        <v>3.6000000000000004E-2</v>
      </c>
      <c r="S252" s="196">
        <v>0</v>
      </c>
      <c r="T252" s="197">
        <f t="shared" si="3"/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98" t="s">
        <v>209</v>
      </c>
      <c r="AT252" s="198" t="s">
        <v>200</v>
      </c>
      <c r="AU252" s="198" t="s">
        <v>190</v>
      </c>
      <c r="AY252" s="17" t="s">
        <v>166</v>
      </c>
      <c r="BE252" s="199">
        <f t="shared" si="4"/>
        <v>0</v>
      </c>
      <c r="BF252" s="199">
        <f t="shared" si="5"/>
        <v>0</v>
      </c>
      <c r="BG252" s="199">
        <f t="shared" si="6"/>
        <v>0</v>
      </c>
      <c r="BH252" s="199">
        <f t="shared" si="7"/>
        <v>0</v>
      </c>
      <c r="BI252" s="199">
        <f t="shared" si="8"/>
        <v>0</v>
      </c>
      <c r="BJ252" s="17" t="s">
        <v>84</v>
      </c>
      <c r="BK252" s="199">
        <f t="shared" si="9"/>
        <v>0</v>
      </c>
      <c r="BL252" s="17" t="s">
        <v>165</v>
      </c>
      <c r="BM252" s="198" t="s">
        <v>765</v>
      </c>
    </row>
    <row r="253" spans="1:65" s="2" customFormat="1" ht="14.45" customHeight="1">
      <c r="A253" s="34"/>
      <c r="B253" s="35"/>
      <c r="C253" s="212" t="s">
        <v>442</v>
      </c>
      <c r="D253" s="212" t="s">
        <v>200</v>
      </c>
      <c r="E253" s="213" t="s">
        <v>435</v>
      </c>
      <c r="F253" s="214" t="s">
        <v>766</v>
      </c>
      <c r="G253" s="215" t="s">
        <v>183</v>
      </c>
      <c r="H253" s="216">
        <v>40</v>
      </c>
      <c r="I253" s="217"/>
      <c r="J253" s="218">
        <f t="shared" si="0"/>
        <v>0</v>
      </c>
      <c r="K253" s="214" t="s">
        <v>204</v>
      </c>
      <c r="L253" s="219"/>
      <c r="M253" s="220" t="s">
        <v>1</v>
      </c>
      <c r="N253" s="221" t="s">
        <v>41</v>
      </c>
      <c r="O253" s="71"/>
      <c r="P253" s="196">
        <f t="shared" si="1"/>
        <v>0</v>
      </c>
      <c r="Q253" s="196">
        <v>3.0000000000000001E-3</v>
      </c>
      <c r="R253" s="196">
        <f t="shared" si="2"/>
        <v>0.12</v>
      </c>
      <c r="S253" s="196">
        <v>0</v>
      </c>
      <c r="T253" s="197">
        <f t="shared" si="3"/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98" t="s">
        <v>209</v>
      </c>
      <c r="AT253" s="198" t="s">
        <v>200</v>
      </c>
      <c r="AU253" s="198" t="s">
        <v>190</v>
      </c>
      <c r="AY253" s="17" t="s">
        <v>166</v>
      </c>
      <c r="BE253" s="199">
        <f t="shared" si="4"/>
        <v>0</v>
      </c>
      <c r="BF253" s="199">
        <f t="shared" si="5"/>
        <v>0</v>
      </c>
      <c r="BG253" s="199">
        <f t="shared" si="6"/>
        <v>0</v>
      </c>
      <c r="BH253" s="199">
        <f t="shared" si="7"/>
        <v>0</v>
      </c>
      <c r="BI253" s="199">
        <f t="shared" si="8"/>
        <v>0</v>
      </c>
      <c r="BJ253" s="17" t="s">
        <v>84</v>
      </c>
      <c r="BK253" s="199">
        <f t="shared" si="9"/>
        <v>0</v>
      </c>
      <c r="BL253" s="17" t="s">
        <v>165</v>
      </c>
      <c r="BM253" s="198" t="s">
        <v>767</v>
      </c>
    </row>
    <row r="254" spans="1:65" s="12" customFormat="1" ht="20.85" customHeight="1">
      <c r="B254" s="171"/>
      <c r="C254" s="172"/>
      <c r="D254" s="173" t="s">
        <v>75</v>
      </c>
      <c r="E254" s="185" t="s">
        <v>768</v>
      </c>
      <c r="F254" s="185" t="s">
        <v>769</v>
      </c>
      <c r="G254" s="172"/>
      <c r="H254" s="172"/>
      <c r="I254" s="175"/>
      <c r="J254" s="186">
        <f>BK254</f>
        <v>0</v>
      </c>
      <c r="K254" s="172"/>
      <c r="L254" s="177"/>
      <c r="M254" s="178"/>
      <c r="N254" s="179"/>
      <c r="O254" s="179"/>
      <c r="P254" s="180">
        <f>P255+SUM(P256:P287)</f>
        <v>0</v>
      </c>
      <c r="Q254" s="179"/>
      <c r="R254" s="180">
        <f>R255+SUM(R256:R287)</f>
        <v>16.454229999999999</v>
      </c>
      <c r="S254" s="179"/>
      <c r="T254" s="181">
        <f>T255+SUM(T256:T287)</f>
        <v>0</v>
      </c>
      <c r="AR254" s="182" t="s">
        <v>165</v>
      </c>
      <c r="AT254" s="183" t="s">
        <v>75</v>
      </c>
      <c r="AU254" s="183" t="s">
        <v>86</v>
      </c>
      <c r="AY254" s="182" t="s">
        <v>166</v>
      </c>
      <c r="BK254" s="184">
        <f>BK255+SUM(BK256:BK287)</f>
        <v>0</v>
      </c>
    </row>
    <row r="255" spans="1:65" s="2" customFormat="1" ht="14.45" customHeight="1">
      <c r="A255" s="34"/>
      <c r="B255" s="35"/>
      <c r="C255" s="187" t="s">
        <v>111</v>
      </c>
      <c r="D255" s="187" t="s">
        <v>169</v>
      </c>
      <c r="E255" s="188" t="s">
        <v>716</v>
      </c>
      <c r="F255" s="189" t="s">
        <v>254</v>
      </c>
      <c r="G255" s="190" t="s">
        <v>97</v>
      </c>
      <c r="H255" s="191">
        <v>110</v>
      </c>
      <c r="I255" s="192"/>
      <c r="J255" s="193">
        <f>ROUND(I255*H255,2)</f>
        <v>0</v>
      </c>
      <c r="K255" s="189" t="s">
        <v>172</v>
      </c>
      <c r="L255" s="39"/>
      <c r="M255" s="194" t="s">
        <v>1</v>
      </c>
      <c r="N255" s="195" t="s">
        <v>41</v>
      </c>
      <c r="O255" s="71"/>
      <c r="P255" s="196">
        <f>O255*H255</f>
        <v>0</v>
      </c>
      <c r="Q255" s="196">
        <v>0</v>
      </c>
      <c r="R255" s="196">
        <f>Q255*H255</f>
        <v>0</v>
      </c>
      <c r="S255" s="196">
        <v>0</v>
      </c>
      <c r="T255" s="197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8" t="s">
        <v>173</v>
      </c>
      <c r="AT255" s="198" t="s">
        <v>169</v>
      </c>
      <c r="AU255" s="198" t="s">
        <v>94</v>
      </c>
      <c r="AY255" s="17" t="s">
        <v>166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7" t="s">
        <v>84</v>
      </c>
      <c r="BK255" s="199">
        <f>ROUND(I255*H255,2)</f>
        <v>0</v>
      </c>
      <c r="BL255" s="17" t="s">
        <v>173</v>
      </c>
      <c r="BM255" s="198" t="s">
        <v>770</v>
      </c>
    </row>
    <row r="256" spans="1:65" s="13" customFormat="1" ht="11.25">
      <c r="B256" s="200"/>
      <c r="C256" s="201"/>
      <c r="D256" s="202" t="s">
        <v>175</v>
      </c>
      <c r="E256" s="203" t="s">
        <v>1</v>
      </c>
      <c r="F256" s="204" t="s">
        <v>771</v>
      </c>
      <c r="G256" s="201"/>
      <c r="H256" s="205">
        <v>110</v>
      </c>
      <c r="I256" s="206"/>
      <c r="J256" s="201"/>
      <c r="K256" s="201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175</v>
      </c>
      <c r="AU256" s="211" t="s">
        <v>94</v>
      </c>
      <c r="AV256" s="13" t="s">
        <v>86</v>
      </c>
      <c r="AW256" s="13" t="s">
        <v>32</v>
      </c>
      <c r="AX256" s="13" t="s">
        <v>84</v>
      </c>
      <c r="AY256" s="211" t="s">
        <v>166</v>
      </c>
    </row>
    <row r="257" spans="1:65" s="2" customFormat="1" ht="14.45" customHeight="1">
      <c r="A257" s="34"/>
      <c r="B257" s="35"/>
      <c r="C257" s="212" t="s">
        <v>445</v>
      </c>
      <c r="D257" s="212" t="s">
        <v>200</v>
      </c>
      <c r="E257" s="213" t="s">
        <v>261</v>
      </c>
      <c r="F257" s="214" t="s">
        <v>262</v>
      </c>
      <c r="G257" s="215" t="s">
        <v>263</v>
      </c>
      <c r="H257" s="216">
        <v>5.5E-2</v>
      </c>
      <c r="I257" s="217"/>
      <c r="J257" s="218">
        <f>ROUND(I257*H257,2)</f>
        <v>0</v>
      </c>
      <c r="K257" s="214" t="s">
        <v>172</v>
      </c>
      <c r="L257" s="219"/>
      <c r="M257" s="220" t="s">
        <v>1</v>
      </c>
      <c r="N257" s="221" t="s">
        <v>41</v>
      </c>
      <c r="O257" s="71"/>
      <c r="P257" s="196">
        <f>O257*H257</f>
        <v>0</v>
      </c>
      <c r="Q257" s="196">
        <v>1E-3</v>
      </c>
      <c r="R257" s="196">
        <f>Q257*H257</f>
        <v>5.5000000000000002E-5</v>
      </c>
      <c r="S257" s="196">
        <v>0</v>
      </c>
      <c r="T257" s="197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98" t="s">
        <v>173</v>
      </c>
      <c r="AT257" s="198" t="s">
        <v>200</v>
      </c>
      <c r="AU257" s="198" t="s">
        <v>94</v>
      </c>
      <c r="AY257" s="17" t="s">
        <v>166</v>
      </c>
      <c r="BE257" s="199">
        <f>IF(N257="základní",J257,0)</f>
        <v>0</v>
      </c>
      <c r="BF257" s="199">
        <f>IF(N257="snížená",J257,0)</f>
        <v>0</v>
      </c>
      <c r="BG257" s="199">
        <f>IF(N257="zákl. přenesená",J257,0)</f>
        <v>0</v>
      </c>
      <c r="BH257" s="199">
        <f>IF(N257="sníž. přenesená",J257,0)</f>
        <v>0</v>
      </c>
      <c r="BI257" s="199">
        <f>IF(N257="nulová",J257,0)</f>
        <v>0</v>
      </c>
      <c r="BJ257" s="17" t="s">
        <v>84</v>
      </c>
      <c r="BK257" s="199">
        <f>ROUND(I257*H257,2)</f>
        <v>0</v>
      </c>
      <c r="BL257" s="17" t="s">
        <v>173</v>
      </c>
      <c r="BM257" s="198" t="s">
        <v>772</v>
      </c>
    </row>
    <row r="258" spans="1:65" s="13" customFormat="1" ht="11.25">
      <c r="B258" s="200"/>
      <c r="C258" s="201"/>
      <c r="D258" s="202" t="s">
        <v>175</v>
      </c>
      <c r="E258" s="201"/>
      <c r="F258" s="204" t="s">
        <v>265</v>
      </c>
      <c r="G258" s="201"/>
      <c r="H258" s="205">
        <v>5.5E-2</v>
      </c>
      <c r="I258" s="206"/>
      <c r="J258" s="201"/>
      <c r="K258" s="201"/>
      <c r="L258" s="207"/>
      <c r="M258" s="208"/>
      <c r="N258" s="209"/>
      <c r="O258" s="209"/>
      <c r="P258" s="209"/>
      <c r="Q258" s="209"/>
      <c r="R258" s="209"/>
      <c r="S258" s="209"/>
      <c r="T258" s="210"/>
      <c r="AT258" s="211" t="s">
        <v>175</v>
      </c>
      <c r="AU258" s="211" t="s">
        <v>94</v>
      </c>
      <c r="AV258" s="13" t="s">
        <v>86</v>
      </c>
      <c r="AW258" s="13" t="s">
        <v>4</v>
      </c>
      <c r="AX258" s="13" t="s">
        <v>84</v>
      </c>
      <c r="AY258" s="211" t="s">
        <v>166</v>
      </c>
    </row>
    <row r="259" spans="1:65" s="2" customFormat="1" ht="14.45" customHeight="1">
      <c r="A259" s="34"/>
      <c r="B259" s="35"/>
      <c r="C259" s="187" t="s">
        <v>447</v>
      </c>
      <c r="D259" s="187" t="s">
        <v>169</v>
      </c>
      <c r="E259" s="188" t="s">
        <v>267</v>
      </c>
      <c r="F259" s="189" t="s">
        <v>268</v>
      </c>
      <c r="G259" s="190" t="s">
        <v>97</v>
      </c>
      <c r="H259" s="191">
        <v>55</v>
      </c>
      <c r="I259" s="192"/>
      <c r="J259" s="193">
        <f>ROUND(I259*H259,2)</f>
        <v>0</v>
      </c>
      <c r="K259" s="189" t="s">
        <v>172</v>
      </c>
      <c r="L259" s="39"/>
      <c r="M259" s="194" t="s">
        <v>1</v>
      </c>
      <c r="N259" s="195" t="s">
        <v>41</v>
      </c>
      <c r="O259" s="71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8" t="s">
        <v>165</v>
      </c>
      <c r="AT259" s="198" t="s">
        <v>169</v>
      </c>
      <c r="AU259" s="198" t="s">
        <v>94</v>
      </c>
      <c r="AY259" s="17" t="s">
        <v>166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7" t="s">
        <v>84</v>
      </c>
      <c r="BK259" s="199">
        <f>ROUND(I259*H259,2)</f>
        <v>0</v>
      </c>
      <c r="BL259" s="17" t="s">
        <v>165</v>
      </c>
      <c r="BM259" s="198" t="s">
        <v>773</v>
      </c>
    </row>
    <row r="260" spans="1:65" s="13" customFormat="1" ht="11.25">
      <c r="B260" s="200"/>
      <c r="C260" s="201"/>
      <c r="D260" s="202" t="s">
        <v>175</v>
      </c>
      <c r="E260" s="203" t="s">
        <v>1</v>
      </c>
      <c r="F260" s="204" t="s">
        <v>774</v>
      </c>
      <c r="G260" s="201"/>
      <c r="H260" s="205">
        <v>55</v>
      </c>
      <c r="I260" s="206"/>
      <c r="J260" s="201"/>
      <c r="K260" s="201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175</v>
      </c>
      <c r="AU260" s="211" t="s">
        <v>94</v>
      </c>
      <c r="AV260" s="13" t="s">
        <v>86</v>
      </c>
      <c r="AW260" s="13" t="s">
        <v>32</v>
      </c>
      <c r="AX260" s="13" t="s">
        <v>84</v>
      </c>
      <c r="AY260" s="211" t="s">
        <v>166</v>
      </c>
    </row>
    <row r="261" spans="1:65" s="2" customFormat="1" ht="14.45" customHeight="1">
      <c r="A261" s="34"/>
      <c r="B261" s="35"/>
      <c r="C261" s="187" t="s">
        <v>451</v>
      </c>
      <c r="D261" s="187" t="s">
        <v>169</v>
      </c>
      <c r="E261" s="188" t="s">
        <v>775</v>
      </c>
      <c r="F261" s="189" t="s">
        <v>275</v>
      </c>
      <c r="G261" s="190" t="s">
        <v>97</v>
      </c>
      <c r="H261" s="191">
        <v>55</v>
      </c>
      <c r="I261" s="192"/>
      <c r="J261" s="193">
        <f>ROUND(I261*H261,2)</f>
        <v>0</v>
      </c>
      <c r="K261" s="189" t="s">
        <v>172</v>
      </c>
      <c r="L261" s="39"/>
      <c r="M261" s="194" t="s">
        <v>1</v>
      </c>
      <c r="N261" s="195" t="s">
        <v>41</v>
      </c>
      <c r="O261" s="71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98" t="s">
        <v>84</v>
      </c>
      <c r="AT261" s="198" t="s">
        <v>169</v>
      </c>
      <c r="AU261" s="198" t="s">
        <v>94</v>
      </c>
      <c r="AY261" s="17" t="s">
        <v>166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7" t="s">
        <v>84</v>
      </c>
      <c r="BK261" s="199">
        <f>ROUND(I261*H261,2)</f>
        <v>0</v>
      </c>
      <c r="BL261" s="17" t="s">
        <v>84</v>
      </c>
      <c r="BM261" s="198" t="s">
        <v>776</v>
      </c>
    </row>
    <row r="262" spans="1:65" s="13" customFormat="1" ht="11.25">
      <c r="B262" s="200"/>
      <c r="C262" s="201"/>
      <c r="D262" s="202" t="s">
        <v>175</v>
      </c>
      <c r="E262" s="203" t="s">
        <v>1</v>
      </c>
      <c r="F262" s="204" t="s">
        <v>774</v>
      </c>
      <c r="G262" s="201"/>
      <c r="H262" s="205">
        <v>55</v>
      </c>
      <c r="I262" s="206"/>
      <c r="J262" s="201"/>
      <c r="K262" s="201"/>
      <c r="L262" s="207"/>
      <c r="M262" s="208"/>
      <c r="N262" s="209"/>
      <c r="O262" s="209"/>
      <c r="P262" s="209"/>
      <c r="Q262" s="209"/>
      <c r="R262" s="209"/>
      <c r="S262" s="209"/>
      <c r="T262" s="210"/>
      <c r="AT262" s="211" t="s">
        <v>175</v>
      </c>
      <c r="AU262" s="211" t="s">
        <v>94</v>
      </c>
      <c r="AV262" s="13" t="s">
        <v>86</v>
      </c>
      <c r="AW262" s="13" t="s">
        <v>32</v>
      </c>
      <c r="AX262" s="13" t="s">
        <v>84</v>
      </c>
      <c r="AY262" s="211" t="s">
        <v>166</v>
      </c>
    </row>
    <row r="263" spans="1:65" s="2" customFormat="1" ht="14.45" customHeight="1">
      <c r="A263" s="34"/>
      <c r="B263" s="35"/>
      <c r="C263" s="187" t="s">
        <v>455</v>
      </c>
      <c r="D263" s="187" t="s">
        <v>169</v>
      </c>
      <c r="E263" s="188" t="s">
        <v>722</v>
      </c>
      <c r="F263" s="189" t="s">
        <v>723</v>
      </c>
      <c r="G263" s="190" t="s">
        <v>203</v>
      </c>
      <c r="H263" s="191">
        <v>2E-3</v>
      </c>
      <c r="I263" s="192"/>
      <c r="J263" s="193">
        <f>ROUND(I263*H263,2)</f>
        <v>0</v>
      </c>
      <c r="K263" s="189" t="s">
        <v>204</v>
      </c>
      <c r="L263" s="39"/>
      <c r="M263" s="194" t="s">
        <v>1</v>
      </c>
      <c r="N263" s="195" t="s">
        <v>41</v>
      </c>
      <c r="O263" s="71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98" t="s">
        <v>84</v>
      </c>
      <c r="AT263" s="198" t="s">
        <v>169</v>
      </c>
      <c r="AU263" s="198" t="s">
        <v>94</v>
      </c>
      <c r="AY263" s="17" t="s">
        <v>166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7" t="s">
        <v>84</v>
      </c>
      <c r="BK263" s="199">
        <f>ROUND(I263*H263,2)</f>
        <v>0</v>
      </c>
      <c r="BL263" s="17" t="s">
        <v>84</v>
      </c>
      <c r="BM263" s="198" t="s">
        <v>777</v>
      </c>
    </row>
    <row r="264" spans="1:65" s="13" customFormat="1" ht="11.25">
      <c r="B264" s="200"/>
      <c r="C264" s="201"/>
      <c r="D264" s="202" t="s">
        <v>175</v>
      </c>
      <c r="E264" s="201"/>
      <c r="F264" s="204" t="s">
        <v>778</v>
      </c>
      <c r="G264" s="201"/>
      <c r="H264" s="205">
        <v>2E-3</v>
      </c>
      <c r="I264" s="206"/>
      <c r="J264" s="201"/>
      <c r="K264" s="201"/>
      <c r="L264" s="207"/>
      <c r="M264" s="208"/>
      <c r="N264" s="209"/>
      <c r="O264" s="209"/>
      <c r="P264" s="209"/>
      <c r="Q264" s="209"/>
      <c r="R264" s="209"/>
      <c r="S264" s="209"/>
      <c r="T264" s="210"/>
      <c r="AT264" s="211" t="s">
        <v>175</v>
      </c>
      <c r="AU264" s="211" t="s">
        <v>94</v>
      </c>
      <c r="AV264" s="13" t="s">
        <v>86</v>
      </c>
      <c r="AW264" s="13" t="s">
        <v>4</v>
      </c>
      <c r="AX264" s="13" t="s">
        <v>84</v>
      </c>
      <c r="AY264" s="211" t="s">
        <v>166</v>
      </c>
    </row>
    <row r="265" spans="1:65" s="2" customFormat="1" ht="14.45" customHeight="1">
      <c r="A265" s="34"/>
      <c r="B265" s="35"/>
      <c r="C265" s="212" t="s">
        <v>457</v>
      </c>
      <c r="D265" s="212" t="s">
        <v>200</v>
      </c>
      <c r="E265" s="213" t="s">
        <v>726</v>
      </c>
      <c r="F265" s="214" t="s">
        <v>727</v>
      </c>
      <c r="G265" s="215" t="s">
        <v>333</v>
      </c>
      <c r="H265" s="216">
        <v>1.5</v>
      </c>
      <c r="I265" s="217"/>
      <c r="J265" s="218">
        <f>ROUND(I265*H265,2)</f>
        <v>0</v>
      </c>
      <c r="K265" s="214" t="s">
        <v>204</v>
      </c>
      <c r="L265" s="219"/>
      <c r="M265" s="220" t="s">
        <v>1</v>
      </c>
      <c r="N265" s="221" t="s">
        <v>41</v>
      </c>
      <c r="O265" s="71"/>
      <c r="P265" s="196">
        <f>O265*H265</f>
        <v>0</v>
      </c>
      <c r="Q265" s="196">
        <v>1E-3</v>
      </c>
      <c r="R265" s="196">
        <f>Q265*H265</f>
        <v>1.5E-3</v>
      </c>
      <c r="S265" s="196">
        <v>0</v>
      </c>
      <c r="T265" s="197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98" t="s">
        <v>86</v>
      </c>
      <c r="AT265" s="198" t="s">
        <v>200</v>
      </c>
      <c r="AU265" s="198" t="s">
        <v>94</v>
      </c>
      <c r="AY265" s="17" t="s">
        <v>166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7" t="s">
        <v>84</v>
      </c>
      <c r="BK265" s="199">
        <f>ROUND(I265*H265,2)</f>
        <v>0</v>
      </c>
      <c r="BL265" s="17" t="s">
        <v>84</v>
      </c>
      <c r="BM265" s="198" t="s">
        <v>779</v>
      </c>
    </row>
    <row r="266" spans="1:65" s="13" customFormat="1" ht="11.25">
      <c r="B266" s="200"/>
      <c r="C266" s="201"/>
      <c r="D266" s="202" t="s">
        <v>175</v>
      </c>
      <c r="E266" s="203" t="s">
        <v>1</v>
      </c>
      <c r="F266" s="204" t="s">
        <v>780</v>
      </c>
      <c r="G266" s="201"/>
      <c r="H266" s="205">
        <v>1.5</v>
      </c>
      <c r="I266" s="206"/>
      <c r="J266" s="201"/>
      <c r="K266" s="201"/>
      <c r="L266" s="207"/>
      <c r="M266" s="208"/>
      <c r="N266" s="209"/>
      <c r="O266" s="209"/>
      <c r="P266" s="209"/>
      <c r="Q266" s="209"/>
      <c r="R266" s="209"/>
      <c r="S266" s="209"/>
      <c r="T266" s="210"/>
      <c r="AT266" s="211" t="s">
        <v>175</v>
      </c>
      <c r="AU266" s="211" t="s">
        <v>94</v>
      </c>
      <c r="AV266" s="13" t="s">
        <v>86</v>
      </c>
      <c r="AW266" s="13" t="s">
        <v>32</v>
      </c>
      <c r="AX266" s="13" t="s">
        <v>84</v>
      </c>
      <c r="AY266" s="211" t="s">
        <v>166</v>
      </c>
    </row>
    <row r="267" spans="1:65" s="2" customFormat="1" ht="14.45" customHeight="1">
      <c r="A267" s="34"/>
      <c r="B267" s="35"/>
      <c r="C267" s="187" t="s">
        <v>459</v>
      </c>
      <c r="D267" s="187" t="s">
        <v>169</v>
      </c>
      <c r="E267" s="188" t="s">
        <v>365</v>
      </c>
      <c r="F267" s="189" t="s">
        <v>366</v>
      </c>
      <c r="G267" s="190" t="s">
        <v>97</v>
      </c>
      <c r="H267" s="191">
        <v>15</v>
      </c>
      <c r="I267" s="192"/>
      <c r="J267" s="193">
        <f>ROUND(I267*H267,2)</f>
        <v>0</v>
      </c>
      <c r="K267" s="189" t="s">
        <v>172</v>
      </c>
      <c r="L267" s="39"/>
      <c r="M267" s="194" t="s">
        <v>1</v>
      </c>
      <c r="N267" s="195" t="s">
        <v>41</v>
      </c>
      <c r="O267" s="71"/>
      <c r="P267" s="196">
        <f>O267*H267</f>
        <v>0</v>
      </c>
      <c r="Q267" s="196">
        <v>0</v>
      </c>
      <c r="R267" s="196">
        <f>Q267*H267</f>
        <v>0</v>
      </c>
      <c r="S267" s="196">
        <v>0</v>
      </c>
      <c r="T267" s="197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98" t="s">
        <v>84</v>
      </c>
      <c r="AT267" s="198" t="s">
        <v>169</v>
      </c>
      <c r="AU267" s="198" t="s">
        <v>94</v>
      </c>
      <c r="AY267" s="17" t="s">
        <v>166</v>
      </c>
      <c r="BE267" s="199">
        <f>IF(N267="základní",J267,0)</f>
        <v>0</v>
      </c>
      <c r="BF267" s="199">
        <f>IF(N267="snížená",J267,0)</f>
        <v>0</v>
      </c>
      <c r="BG267" s="199">
        <f>IF(N267="zákl. přenesená",J267,0)</f>
        <v>0</v>
      </c>
      <c r="BH267" s="199">
        <f>IF(N267="sníž. přenesená",J267,0)</f>
        <v>0</v>
      </c>
      <c r="BI267" s="199">
        <f>IF(N267="nulová",J267,0)</f>
        <v>0</v>
      </c>
      <c r="BJ267" s="17" t="s">
        <v>84</v>
      </c>
      <c r="BK267" s="199">
        <f>ROUND(I267*H267,2)</f>
        <v>0</v>
      </c>
      <c r="BL267" s="17" t="s">
        <v>84</v>
      </c>
      <c r="BM267" s="198" t="s">
        <v>781</v>
      </c>
    </row>
    <row r="268" spans="1:65" s="13" customFormat="1" ht="11.25">
      <c r="B268" s="200"/>
      <c r="C268" s="201"/>
      <c r="D268" s="202" t="s">
        <v>175</v>
      </c>
      <c r="E268" s="203" t="s">
        <v>1</v>
      </c>
      <c r="F268" s="204" t="s">
        <v>651</v>
      </c>
      <c r="G268" s="201"/>
      <c r="H268" s="205">
        <v>15</v>
      </c>
      <c r="I268" s="206"/>
      <c r="J268" s="201"/>
      <c r="K268" s="201"/>
      <c r="L268" s="207"/>
      <c r="M268" s="208"/>
      <c r="N268" s="209"/>
      <c r="O268" s="209"/>
      <c r="P268" s="209"/>
      <c r="Q268" s="209"/>
      <c r="R268" s="209"/>
      <c r="S268" s="209"/>
      <c r="T268" s="210"/>
      <c r="AT268" s="211" t="s">
        <v>175</v>
      </c>
      <c r="AU268" s="211" t="s">
        <v>94</v>
      </c>
      <c r="AV268" s="13" t="s">
        <v>86</v>
      </c>
      <c r="AW268" s="13" t="s">
        <v>32</v>
      </c>
      <c r="AX268" s="13" t="s">
        <v>84</v>
      </c>
      <c r="AY268" s="211" t="s">
        <v>166</v>
      </c>
    </row>
    <row r="269" spans="1:65" s="2" customFormat="1" ht="14.45" customHeight="1">
      <c r="A269" s="34"/>
      <c r="B269" s="35"/>
      <c r="C269" s="212" t="s">
        <v>462</v>
      </c>
      <c r="D269" s="212" t="s">
        <v>200</v>
      </c>
      <c r="E269" s="213" t="s">
        <v>782</v>
      </c>
      <c r="F269" s="214" t="s">
        <v>783</v>
      </c>
      <c r="G269" s="215" t="s">
        <v>376</v>
      </c>
      <c r="H269" s="216">
        <v>1.5</v>
      </c>
      <c r="I269" s="217"/>
      <c r="J269" s="218">
        <f>ROUND(I269*H269,2)</f>
        <v>0</v>
      </c>
      <c r="K269" s="214" t="s">
        <v>204</v>
      </c>
      <c r="L269" s="219"/>
      <c r="M269" s="220" t="s">
        <v>1</v>
      </c>
      <c r="N269" s="221" t="s">
        <v>41</v>
      </c>
      <c r="O269" s="71"/>
      <c r="P269" s="196">
        <f>O269*H269</f>
        <v>0</v>
      </c>
      <c r="Q269" s="196">
        <v>0.2</v>
      </c>
      <c r="R269" s="196">
        <f>Q269*H269</f>
        <v>0.30000000000000004</v>
      </c>
      <c r="S269" s="196">
        <v>0</v>
      </c>
      <c r="T269" s="197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98" t="s">
        <v>86</v>
      </c>
      <c r="AT269" s="198" t="s">
        <v>200</v>
      </c>
      <c r="AU269" s="198" t="s">
        <v>94</v>
      </c>
      <c r="AY269" s="17" t="s">
        <v>166</v>
      </c>
      <c r="BE269" s="199">
        <f>IF(N269="základní",J269,0)</f>
        <v>0</v>
      </c>
      <c r="BF269" s="199">
        <f>IF(N269="snížená",J269,0)</f>
        <v>0</v>
      </c>
      <c r="BG269" s="199">
        <f>IF(N269="zákl. přenesená",J269,0)</f>
        <v>0</v>
      </c>
      <c r="BH269" s="199">
        <f>IF(N269="sníž. přenesená",J269,0)</f>
        <v>0</v>
      </c>
      <c r="BI269" s="199">
        <f>IF(N269="nulová",J269,0)</f>
        <v>0</v>
      </c>
      <c r="BJ269" s="17" t="s">
        <v>84</v>
      </c>
      <c r="BK269" s="199">
        <f>ROUND(I269*H269,2)</f>
        <v>0</v>
      </c>
      <c r="BL269" s="17" t="s">
        <v>84</v>
      </c>
      <c r="BM269" s="198" t="s">
        <v>784</v>
      </c>
    </row>
    <row r="270" spans="1:65" s="13" customFormat="1" ht="11.25">
      <c r="B270" s="200"/>
      <c r="C270" s="201"/>
      <c r="D270" s="202" t="s">
        <v>175</v>
      </c>
      <c r="E270" s="201"/>
      <c r="F270" s="204" t="s">
        <v>785</v>
      </c>
      <c r="G270" s="201"/>
      <c r="H270" s="205">
        <v>1.5</v>
      </c>
      <c r="I270" s="206"/>
      <c r="J270" s="201"/>
      <c r="K270" s="201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175</v>
      </c>
      <c r="AU270" s="211" t="s">
        <v>94</v>
      </c>
      <c r="AV270" s="13" t="s">
        <v>86</v>
      </c>
      <c r="AW270" s="13" t="s">
        <v>4</v>
      </c>
      <c r="AX270" s="13" t="s">
        <v>84</v>
      </c>
      <c r="AY270" s="211" t="s">
        <v>166</v>
      </c>
    </row>
    <row r="271" spans="1:65" s="2" customFormat="1" ht="14.45" customHeight="1">
      <c r="A271" s="34"/>
      <c r="B271" s="35"/>
      <c r="C271" s="187" t="s">
        <v>466</v>
      </c>
      <c r="D271" s="187" t="s">
        <v>169</v>
      </c>
      <c r="E271" s="188" t="s">
        <v>786</v>
      </c>
      <c r="F271" s="189" t="s">
        <v>787</v>
      </c>
      <c r="G271" s="190" t="s">
        <v>376</v>
      </c>
      <c r="H271" s="191">
        <v>6</v>
      </c>
      <c r="I271" s="192"/>
      <c r="J271" s="193">
        <f>ROUND(I271*H271,2)</f>
        <v>0</v>
      </c>
      <c r="K271" s="189" t="s">
        <v>172</v>
      </c>
      <c r="L271" s="39"/>
      <c r="M271" s="194" t="s">
        <v>1</v>
      </c>
      <c r="N271" s="195" t="s">
        <v>41</v>
      </c>
      <c r="O271" s="71"/>
      <c r="P271" s="196">
        <f>O271*H271</f>
        <v>0</v>
      </c>
      <c r="Q271" s="196">
        <v>0</v>
      </c>
      <c r="R271" s="196">
        <f>Q271*H271</f>
        <v>0</v>
      </c>
      <c r="S271" s="196">
        <v>0</v>
      </c>
      <c r="T271" s="197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8" t="s">
        <v>173</v>
      </c>
      <c r="AT271" s="198" t="s">
        <v>169</v>
      </c>
      <c r="AU271" s="198" t="s">
        <v>94</v>
      </c>
      <c r="AY271" s="17" t="s">
        <v>166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7" t="s">
        <v>84</v>
      </c>
      <c r="BK271" s="199">
        <f>ROUND(I271*H271,2)</f>
        <v>0</v>
      </c>
      <c r="BL271" s="17" t="s">
        <v>173</v>
      </c>
      <c r="BM271" s="198" t="s">
        <v>788</v>
      </c>
    </row>
    <row r="272" spans="1:65" s="13" customFormat="1" ht="11.25">
      <c r="B272" s="200"/>
      <c r="C272" s="201"/>
      <c r="D272" s="202" t="s">
        <v>175</v>
      </c>
      <c r="E272" s="203" t="s">
        <v>1</v>
      </c>
      <c r="F272" s="204" t="s">
        <v>789</v>
      </c>
      <c r="G272" s="201"/>
      <c r="H272" s="205">
        <v>6</v>
      </c>
      <c r="I272" s="206"/>
      <c r="J272" s="201"/>
      <c r="K272" s="201"/>
      <c r="L272" s="207"/>
      <c r="M272" s="208"/>
      <c r="N272" s="209"/>
      <c r="O272" s="209"/>
      <c r="P272" s="209"/>
      <c r="Q272" s="209"/>
      <c r="R272" s="209"/>
      <c r="S272" s="209"/>
      <c r="T272" s="210"/>
      <c r="AT272" s="211" t="s">
        <v>175</v>
      </c>
      <c r="AU272" s="211" t="s">
        <v>94</v>
      </c>
      <c r="AV272" s="13" t="s">
        <v>86</v>
      </c>
      <c r="AW272" s="13" t="s">
        <v>32</v>
      </c>
      <c r="AX272" s="13" t="s">
        <v>84</v>
      </c>
      <c r="AY272" s="211" t="s">
        <v>166</v>
      </c>
    </row>
    <row r="273" spans="1:65" s="2" customFormat="1" ht="14.45" customHeight="1">
      <c r="A273" s="34"/>
      <c r="B273" s="35"/>
      <c r="C273" s="187" t="s">
        <v>470</v>
      </c>
      <c r="D273" s="187" t="s">
        <v>169</v>
      </c>
      <c r="E273" s="188" t="s">
        <v>790</v>
      </c>
      <c r="F273" s="189" t="s">
        <v>791</v>
      </c>
      <c r="G273" s="190" t="s">
        <v>376</v>
      </c>
      <c r="H273" s="191">
        <v>6</v>
      </c>
      <c r="I273" s="192"/>
      <c r="J273" s="193">
        <f>ROUND(I273*H273,2)</f>
        <v>0</v>
      </c>
      <c r="K273" s="189" t="s">
        <v>172</v>
      </c>
      <c r="L273" s="39"/>
      <c r="M273" s="194" t="s">
        <v>1</v>
      </c>
      <c r="N273" s="195" t="s">
        <v>41</v>
      </c>
      <c r="O273" s="71"/>
      <c r="P273" s="196">
        <f>O273*H273</f>
        <v>0</v>
      </c>
      <c r="Q273" s="196">
        <v>0</v>
      </c>
      <c r="R273" s="196">
        <f>Q273*H273</f>
        <v>0</v>
      </c>
      <c r="S273" s="196">
        <v>0</v>
      </c>
      <c r="T273" s="197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8" t="s">
        <v>173</v>
      </c>
      <c r="AT273" s="198" t="s">
        <v>169</v>
      </c>
      <c r="AU273" s="198" t="s">
        <v>94</v>
      </c>
      <c r="AY273" s="17" t="s">
        <v>166</v>
      </c>
      <c r="BE273" s="199">
        <f>IF(N273="základní",J273,0)</f>
        <v>0</v>
      </c>
      <c r="BF273" s="199">
        <f>IF(N273="snížená",J273,0)</f>
        <v>0</v>
      </c>
      <c r="BG273" s="199">
        <f>IF(N273="zákl. přenesená",J273,0)</f>
        <v>0</v>
      </c>
      <c r="BH273" s="199">
        <f>IF(N273="sníž. přenesená",J273,0)</f>
        <v>0</v>
      </c>
      <c r="BI273" s="199">
        <f>IF(N273="nulová",J273,0)</f>
        <v>0</v>
      </c>
      <c r="BJ273" s="17" t="s">
        <v>84</v>
      </c>
      <c r="BK273" s="199">
        <f>ROUND(I273*H273,2)</f>
        <v>0</v>
      </c>
      <c r="BL273" s="17" t="s">
        <v>173</v>
      </c>
      <c r="BM273" s="198" t="s">
        <v>792</v>
      </c>
    </row>
    <row r="274" spans="1:65" s="2" customFormat="1" ht="14.45" customHeight="1">
      <c r="A274" s="34"/>
      <c r="B274" s="35"/>
      <c r="C274" s="187" t="s">
        <v>475</v>
      </c>
      <c r="D274" s="187" t="s">
        <v>169</v>
      </c>
      <c r="E274" s="188" t="s">
        <v>793</v>
      </c>
      <c r="F274" s="189" t="s">
        <v>794</v>
      </c>
      <c r="G274" s="190" t="s">
        <v>376</v>
      </c>
      <c r="H274" s="191">
        <v>6</v>
      </c>
      <c r="I274" s="192"/>
      <c r="J274" s="193">
        <f>ROUND(I274*H274,2)</f>
        <v>0</v>
      </c>
      <c r="K274" s="189" t="s">
        <v>172</v>
      </c>
      <c r="L274" s="39"/>
      <c r="M274" s="194" t="s">
        <v>1</v>
      </c>
      <c r="N274" s="195" t="s">
        <v>41</v>
      </c>
      <c r="O274" s="71"/>
      <c r="P274" s="196">
        <f>O274*H274</f>
        <v>0</v>
      </c>
      <c r="Q274" s="196">
        <v>0</v>
      </c>
      <c r="R274" s="196">
        <f>Q274*H274</f>
        <v>0</v>
      </c>
      <c r="S274" s="196">
        <v>0</v>
      </c>
      <c r="T274" s="197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98" t="s">
        <v>173</v>
      </c>
      <c r="AT274" s="198" t="s">
        <v>169</v>
      </c>
      <c r="AU274" s="198" t="s">
        <v>94</v>
      </c>
      <c r="AY274" s="17" t="s">
        <v>166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7" t="s">
        <v>84</v>
      </c>
      <c r="BK274" s="199">
        <f>ROUND(I274*H274,2)</f>
        <v>0</v>
      </c>
      <c r="BL274" s="17" t="s">
        <v>173</v>
      </c>
      <c r="BM274" s="198" t="s">
        <v>795</v>
      </c>
    </row>
    <row r="275" spans="1:65" s="2" customFormat="1" ht="14.45" customHeight="1">
      <c r="A275" s="34"/>
      <c r="B275" s="35"/>
      <c r="C275" s="187" t="s">
        <v>481</v>
      </c>
      <c r="D275" s="187" t="s">
        <v>169</v>
      </c>
      <c r="E275" s="188" t="s">
        <v>796</v>
      </c>
      <c r="F275" s="189" t="s">
        <v>797</v>
      </c>
      <c r="G275" s="190" t="s">
        <v>97</v>
      </c>
      <c r="H275" s="191">
        <v>32</v>
      </c>
      <c r="I275" s="192"/>
      <c r="J275" s="193">
        <f>ROUND(I275*H275,2)</f>
        <v>0</v>
      </c>
      <c r="K275" s="189" t="s">
        <v>204</v>
      </c>
      <c r="L275" s="39"/>
      <c r="M275" s="194" t="s">
        <v>1</v>
      </c>
      <c r="N275" s="195" t="s">
        <v>41</v>
      </c>
      <c r="O275" s="71"/>
      <c r="P275" s="196">
        <f>O275*H275</f>
        <v>0</v>
      </c>
      <c r="Q275" s="196">
        <v>8.0960000000000004E-2</v>
      </c>
      <c r="R275" s="196">
        <f>Q275*H275</f>
        <v>2.5907200000000001</v>
      </c>
      <c r="S275" s="196">
        <v>0</v>
      </c>
      <c r="T275" s="197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98" t="s">
        <v>84</v>
      </c>
      <c r="AT275" s="198" t="s">
        <v>169</v>
      </c>
      <c r="AU275" s="198" t="s">
        <v>94</v>
      </c>
      <c r="AY275" s="17" t="s">
        <v>166</v>
      </c>
      <c r="BE275" s="199">
        <f>IF(N275="základní",J275,0)</f>
        <v>0</v>
      </c>
      <c r="BF275" s="199">
        <f>IF(N275="snížená",J275,0)</f>
        <v>0</v>
      </c>
      <c r="BG275" s="199">
        <f>IF(N275="zákl. přenesená",J275,0)</f>
        <v>0</v>
      </c>
      <c r="BH275" s="199">
        <f>IF(N275="sníž. přenesená",J275,0)</f>
        <v>0</v>
      </c>
      <c r="BI275" s="199">
        <f>IF(N275="nulová",J275,0)</f>
        <v>0</v>
      </c>
      <c r="BJ275" s="17" t="s">
        <v>84</v>
      </c>
      <c r="BK275" s="199">
        <f>ROUND(I275*H275,2)</f>
        <v>0</v>
      </c>
      <c r="BL275" s="17" t="s">
        <v>84</v>
      </c>
      <c r="BM275" s="198" t="s">
        <v>798</v>
      </c>
    </row>
    <row r="276" spans="1:65" s="13" customFormat="1" ht="11.25">
      <c r="B276" s="200"/>
      <c r="C276" s="201"/>
      <c r="D276" s="202" t="s">
        <v>175</v>
      </c>
      <c r="E276" s="203" t="s">
        <v>1</v>
      </c>
      <c r="F276" s="204" t="s">
        <v>799</v>
      </c>
      <c r="G276" s="201"/>
      <c r="H276" s="205">
        <v>32</v>
      </c>
      <c r="I276" s="206"/>
      <c r="J276" s="201"/>
      <c r="K276" s="201"/>
      <c r="L276" s="207"/>
      <c r="M276" s="208"/>
      <c r="N276" s="209"/>
      <c r="O276" s="209"/>
      <c r="P276" s="209"/>
      <c r="Q276" s="209"/>
      <c r="R276" s="209"/>
      <c r="S276" s="209"/>
      <c r="T276" s="210"/>
      <c r="AT276" s="211" t="s">
        <v>175</v>
      </c>
      <c r="AU276" s="211" t="s">
        <v>94</v>
      </c>
      <c r="AV276" s="13" t="s">
        <v>86</v>
      </c>
      <c r="AW276" s="13" t="s">
        <v>32</v>
      </c>
      <c r="AX276" s="13" t="s">
        <v>84</v>
      </c>
      <c r="AY276" s="211" t="s">
        <v>166</v>
      </c>
    </row>
    <row r="277" spans="1:65" s="2" customFormat="1" ht="14.45" customHeight="1">
      <c r="A277" s="34"/>
      <c r="B277" s="35"/>
      <c r="C277" s="212" t="s">
        <v>485</v>
      </c>
      <c r="D277" s="212" t="s">
        <v>200</v>
      </c>
      <c r="E277" s="213" t="s">
        <v>800</v>
      </c>
      <c r="F277" s="214" t="s">
        <v>801</v>
      </c>
      <c r="G277" s="215" t="s">
        <v>203</v>
      </c>
      <c r="H277" s="216">
        <v>6.4</v>
      </c>
      <c r="I277" s="217"/>
      <c r="J277" s="218">
        <f>ROUND(I277*H277,2)</f>
        <v>0</v>
      </c>
      <c r="K277" s="214" t="s">
        <v>172</v>
      </c>
      <c r="L277" s="219"/>
      <c r="M277" s="220" t="s">
        <v>1</v>
      </c>
      <c r="N277" s="221" t="s">
        <v>41</v>
      </c>
      <c r="O277" s="71"/>
      <c r="P277" s="196">
        <f>O277*H277</f>
        <v>0</v>
      </c>
      <c r="Q277" s="196">
        <v>1</v>
      </c>
      <c r="R277" s="196">
        <f>Q277*H277</f>
        <v>6.4</v>
      </c>
      <c r="S277" s="196">
        <v>0</v>
      </c>
      <c r="T277" s="197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8" t="s">
        <v>86</v>
      </c>
      <c r="AT277" s="198" t="s">
        <v>200</v>
      </c>
      <c r="AU277" s="198" t="s">
        <v>94</v>
      </c>
      <c r="AY277" s="17" t="s">
        <v>166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7" t="s">
        <v>84</v>
      </c>
      <c r="BK277" s="199">
        <f>ROUND(I277*H277,2)</f>
        <v>0</v>
      </c>
      <c r="BL277" s="17" t="s">
        <v>84</v>
      </c>
      <c r="BM277" s="198" t="s">
        <v>802</v>
      </c>
    </row>
    <row r="278" spans="1:65" s="13" customFormat="1" ht="11.25">
      <c r="B278" s="200"/>
      <c r="C278" s="201"/>
      <c r="D278" s="202" t="s">
        <v>175</v>
      </c>
      <c r="E278" s="203" t="s">
        <v>1</v>
      </c>
      <c r="F278" s="204" t="s">
        <v>803</v>
      </c>
      <c r="G278" s="201"/>
      <c r="H278" s="205">
        <v>6.4</v>
      </c>
      <c r="I278" s="206"/>
      <c r="J278" s="201"/>
      <c r="K278" s="201"/>
      <c r="L278" s="207"/>
      <c r="M278" s="208"/>
      <c r="N278" s="209"/>
      <c r="O278" s="209"/>
      <c r="P278" s="209"/>
      <c r="Q278" s="209"/>
      <c r="R278" s="209"/>
      <c r="S278" s="209"/>
      <c r="T278" s="210"/>
      <c r="AT278" s="211" t="s">
        <v>175</v>
      </c>
      <c r="AU278" s="211" t="s">
        <v>94</v>
      </c>
      <c r="AV278" s="13" t="s">
        <v>86</v>
      </c>
      <c r="AW278" s="13" t="s">
        <v>32</v>
      </c>
      <c r="AX278" s="13" t="s">
        <v>84</v>
      </c>
      <c r="AY278" s="211" t="s">
        <v>166</v>
      </c>
    </row>
    <row r="279" spans="1:65" s="2" customFormat="1" ht="14.45" customHeight="1">
      <c r="A279" s="34"/>
      <c r="B279" s="35"/>
      <c r="C279" s="187" t="s">
        <v>493</v>
      </c>
      <c r="D279" s="187" t="s">
        <v>169</v>
      </c>
      <c r="E279" s="188" t="s">
        <v>804</v>
      </c>
      <c r="F279" s="189" t="s">
        <v>805</v>
      </c>
      <c r="G279" s="190" t="s">
        <v>357</v>
      </c>
      <c r="H279" s="191">
        <v>30</v>
      </c>
      <c r="I279" s="192"/>
      <c r="J279" s="193">
        <f>ROUND(I279*H279,2)</f>
        <v>0</v>
      </c>
      <c r="K279" s="189" t="s">
        <v>204</v>
      </c>
      <c r="L279" s="39"/>
      <c r="M279" s="194" t="s">
        <v>1</v>
      </c>
      <c r="N279" s="195" t="s">
        <v>41</v>
      </c>
      <c r="O279" s="71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98" t="s">
        <v>165</v>
      </c>
      <c r="AT279" s="198" t="s">
        <v>169</v>
      </c>
      <c r="AU279" s="198" t="s">
        <v>94</v>
      </c>
      <c r="AY279" s="17" t="s">
        <v>166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7" t="s">
        <v>84</v>
      </c>
      <c r="BK279" s="199">
        <f>ROUND(I279*H279,2)</f>
        <v>0</v>
      </c>
      <c r="BL279" s="17" t="s">
        <v>165</v>
      </c>
      <c r="BM279" s="198" t="s">
        <v>806</v>
      </c>
    </row>
    <row r="280" spans="1:65" s="13" customFormat="1" ht="11.25">
      <c r="B280" s="200"/>
      <c r="C280" s="201"/>
      <c r="D280" s="202" t="s">
        <v>175</v>
      </c>
      <c r="E280" s="203" t="s">
        <v>1</v>
      </c>
      <c r="F280" s="204" t="s">
        <v>662</v>
      </c>
      <c r="G280" s="201"/>
      <c r="H280" s="205">
        <v>30</v>
      </c>
      <c r="I280" s="206"/>
      <c r="J280" s="201"/>
      <c r="K280" s="201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175</v>
      </c>
      <c r="AU280" s="211" t="s">
        <v>94</v>
      </c>
      <c r="AV280" s="13" t="s">
        <v>86</v>
      </c>
      <c r="AW280" s="13" t="s">
        <v>32</v>
      </c>
      <c r="AX280" s="13" t="s">
        <v>84</v>
      </c>
      <c r="AY280" s="211" t="s">
        <v>166</v>
      </c>
    </row>
    <row r="281" spans="1:65" s="2" customFormat="1" ht="14.45" customHeight="1">
      <c r="A281" s="34"/>
      <c r="B281" s="35"/>
      <c r="C281" s="187" t="s">
        <v>498</v>
      </c>
      <c r="D281" s="187" t="s">
        <v>169</v>
      </c>
      <c r="E281" s="188" t="s">
        <v>807</v>
      </c>
      <c r="F281" s="189" t="s">
        <v>808</v>
      </c>
      <c r="G281" s="190" t="s">
        <v>357</v>
      </c>
      <c r="H281" s="191">
        <v>31.5</v>
      </c>
      <c r="I281" s="192"/>
      <c r="J281" s="193">
        <f>ROUND(I281*H281,2)</f>
        <v>0</v>
      </c>
      <c r="K281" s="189" t="s">
        <v>204</v>
      </c>
      <c r="L281" s="39"/>
      <c r="M281" s="194" t="s">
        <v>1</v>
      </c>
      <c r="N281" s="195" t="s">
        <v>41</v>
      </c>
      <c r="O281" s="71"/>
      <c r="P281" s="196">
        <f>O281*H281</f>
        <v>0</v>
      </c>
      <c r="Q281" s="196">
        <v>1.57E-3</v>
      </c>
      <c r="R281" s="196">
        <f>Q281*H281</f>
        <v>4.9454999999999999E-2</v>
      </c>
      <c r="S281" s="196">
        <v>0</v>
      </c>
      <c r="T281" s="197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98" t="s">
        <v>84</v>
      </c>
      <c r="AT281" s="198" t="s">
        <v>169</v>
      </c>
      <c r="AU281" s="198" t="s">
        <v>94</v>
      </c>
      <c r="AY281" s="17" t="s">
        <v>166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7" t="s">
        <v>84</v>
      </c>
      <c r="BK281" s="199">
        <f>ROUND(I281*H281,2)</f>
        <v>0</v>
      </c>
      <c r="BL281" s="17" t="s">
        <v>84</v>
      </c>
      <c r="BM281" s="198" t="s">
        <v>809</v>
      </c>
    </row>
    <row r="282" spans="1:65" s="13" customFormat="1" ht="11.25">
      <c r="B282" s="200"/>
      <c r="C282" s="201"/>
      <c r="D282" s="202" t="s">
        <v>175</v>
      </c>
      <c r="E282" s="203" t="s">
        <v>1</v>
      </c>
      <c r="F282" s="204" t="s">
        <v>810</v>
      </c>
      <c r="G282" s="201"/>
      <c r="H282" s="205">
        <v>31.5</v>
      </c>
      <c r="I282" s="206"/>
      <c r="J282" s="201"/>
      <c r="K282" s="201"/>
      <c r="L282" s="207"/>
      <c r="M282" s="208"/>
      <c r="N282" s="209"/>
      <c r="O282" s="209"/>
      <c r="P282" s="209"/>
      <c r="Q282" s="209"/>
      <c r="R282" s="209"/>
      <c r="S282" s="209"/>
      <c r="T282" s="210"/>
      <c r="AT282" s="211" t="s">
        <v>175</v>
      </c>
      <c r="AU282" s="211" t="s">
        <v>94</v>
      </c>
      <c r="AV282" s="13" t="s">
        <v>86</v>
      </c>
      <c r="AW282" s="13" t="s">
        <v>32</v>
      </c>
      <c r="AX282" s="13" t="s">
        <v>84</v>
      </c>
      <c r="AY282" s="211" t="s">
        <v>166</v>
      </c>
    </row>
    <row r="283" spans="1:65" s="2" customFormat="1" ht="14.45" customHeight="1">
      <c r="A283" s="34"/>
      <c r="B283" s="35"/>
      <c r="C283" s="187" t="s">
        <v>503</v>
      </c>
      <c r="D283" s="187" t="s">
        <v>169</v>
      </c>
      <c r="E283" s="188" t="s">
        <v>811</v>
      </c>
      <c r="F283" s="189" t="s">
        <v>812</v>
      </c>
      <c r="G283" s="190" t="s">
        <v>97</v>
      </c>
      <c r="H283" s="191">
        <v>40</v>
      </c>
      <c r="I283" s="192"/>
      <c r="J283" s="193">
        <f>ROUND(I283*H283,2)</f>
        <v>0</v>
      </c>
      <c r="K283" s="189" t="s">
        <v>172</v>
      </c>
      <c r="L283" s="39"/>
      <c r="M283" s="194" t="s">
        <v>1</v>
      </c>
      <c r="N283" s="195" t="s">
        <v>41</v>
      </c>
      <c r="O283" s="71"/>
      <c r="P283" s="196">
        <f>O283*H283</f>
        <v>0</v>
      </c>
      <c r="Q283" s="196">
        <v>0</v>
      </c>
      <c r="R283" s="196">
        <f>Q283*H283</f>
        <v>0</v>
      </c>
      <c r="S283" s="196">
        <v>0</v>
      </c>
      <c r="T283" s="197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8" t="s">
        <v>84</v>
      </c>
      <c r="AT283" s="198" t="s">
        <v>169</v>
      </c>
      <c r="AU283" s="198" t="s">
        <v>94</v>
      </c>
      <c r="AY283" s="17" t="s">
        <v>166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7" t="s">
        <v>84</v>
      </c>
      <c r="BK283" s="199">
        <f>ROUND(I283*H283,2)</f>
        <v>0</v>
      </c>
      <c r="BL283" s="17" t="s">
        <v>84</v>
      </c>
      <c r="BM283" s="198" t="s">
        <v>813</v>
      </c>
    </row>
    <row r="284" spans="1:65" s="13" customFormat="1" ht="11.25">
      <c r="B284" s="200"/>
      <c r="C284" s="201"/>
      <c r="D284" s="202" t="s">
        <v>175</v>
      </c>
      <c r="E284" s="203" t="s">
        <v>1</v>
      </c>
      <c r="F284" s="204" t="s">
        <v>653</v>
      </c>
      <c r="G284" s="201"/>
      <c r="H284" s="205">
        <v>40</v>
      </c>
      <c r="I284" s="206"/>
      <c r="J284" s="201"/>
      <c r="K284" s="201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175</v>
      </c>
      <c r="AU284" s="211" t="s">
        <v>94</v>
      </c>
      <c r="AV284" s="13" t="s">
        <v>86</v>
      </c>
      <c r="AW284" s="13" t="s">
        <v>32</v>
      </c>
      <c r="AX284" s="13" t="s">
        <v>84</v>
      </c>
      <c r="AY284" s="211" t="s">
        <v>166</v>
      </c>
    </row>
    <row r="285" spans="1:65" s="2" customFormat="1" ht="14.45" customHeight="1">
      <c r="A285" s="34"/>
      <c r="B285" s="35"/>
      <c r="C285" s="212" t="s">
        <v>508</v>
      </c>
      <c r="D285" s="212" t="s">
        <v>200</v>
      </c>
      <c r="E285" s="213" t="s">
        <v>814</v>
      </c>
      <c r="F285" s="214" t="s">
        <v>815</v>
      </c>
      <c r="G285" s="215" t="s">
        <v>203</v>
      </c>
      <c r="H285" s="216">
        <v>5.6</v>
      </c>
      <c r="I285" s="217"/>
      <c r="J285" s="218">
        <f>ROUND(I285*H285,2)</f>
        <v>0</v>
      </c>
      <c r="K285" s="214" t="s">
        <v>172</v>
      </c>
      <c r="L285" s="219"/>
      <c r="M285" s="220" t="s">
        <v>1</v>
      </c>
      <c r="N285" s="221" t="s">
        <v>41</v>
      </c>
      <c r="O285" s="71"/>
      <c r="P285" s="196">
        <f>O285*H285</f>
        <v>0</v>
      </c>
      <c r="Q285" s="196">
        <v>1</v>
      </c>
      <c r="R285" s="196">
        <f>Q285*H285</f>
        <v>5.6</v>
      </c>
      <c r="S285" s="196">
        <v>0</v>
      </c>
      <c r="T285" s="197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98" t="s">
        <v>86</v>
      </c>
      <c r="AT285" s="198" t="s">
        <v>200</v>
      </c>
      <c r="AU285" s="198" t="s">
        <v>94</v>
      </c>
      <c r="AY285" s="17" t="s">
        <v>166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7" t="s">
        <v>84</v>
      </c>
      <c r="BK285" s="199">
        <f>ROUND(I285*H285,2)</f>
        <v>0</v>
      </c>
      <c r="BL285" s="17" t="s">
        <v>84</v>
      </c>
      <c r="BM285" s="198" t="s">
        <v>816</v>
      </c>
    </row>
    <row r="286" spans="1:65" s="13" customFormat="1" ht="11.25">
      <c r="B286" s="200"/>
      <c r="C286" s="201"/>
      <c r="D286" s="202" t="s">
        <v>175</v>
      </c>
      <c r="E286" s="203" t="s">
        <v>1</v>
      </c>
      <c r="F286" s="204" t="s">
        <v>817</v>
      </c>
      <c r="G286" s="201"/>
      <c r="H286" s="205">
        <v>5.6</v>
      </c>
      <c r="I286" s="206"/>
      <c r="J286" s="201"/>
      <c r="K286" s="201"/>
      <c r="L286" s="207"/>
      <c r="M286" s="208"/>
      <c r="N286" s="209"/>
      <c r="O286" s="209"/>
      <c r="P286" s="209"/>
      <c r="Q286" s="209"/>
      <c r="R286" s="209"/>
      <c r="S286" s="209"/>
      <c r="T286" s="210"/>
      <c r="AT286" s="211" t="s">
        <v>175</v>
      </c>
      <c r="AU286" s="211" t="s">
        <v>94</v>
      </c>
      <c r="AV286" s="13" t="s">
        <v>86</v>
      </c>
      <c r="AW286" s="13" t="s">
        <v>32</v>
      </c>
      <c r="AX286" s="13" t="s">
        <v>84</v>
      </c>
      <c r="AY286" s="211" t="s">
        <v>166</v>
      </c>
    </row>
    <row r="287" spans="1:65" s="15" customFormat="1" ht="20.85" customHeight="1">
      <c r="B287" s="233"/>
      <c r="C287" s="234"/>
      <c r="D287" s="235" t="s">
        <v>75</v>
      </c>
      <c r="E287" s="235" t="s">
        <v>818</v>
      </c>
      <c r="F287" s="235" t="s">
        <v>819</v>
      </c>
      <c r="G287" s="234"/>
      <c r="H287" s="234"/>
      <c r="I287" s="236"/>
      <c r="J287" s="237">
        <f>BK287</f>
        <v>0</v>
      </c>
      <c r="K287" s="234"/>
      <c r="L287" s="238"/>
      <c r="M287" s="239"/>
      <c r="N287" s="240"/>
      <c r="O287" s="240"/>
      <c r="P287" s="241">
        <f>P288+SUM(P289:P299)</f>
        <v>0</v>
      </c>
      <c r="Q287" s="240"/>
      <c r="R287" s="241">
        <f>R288+SUM(R289:R299)</f>
        <v>1.5125000000000004</v>
      </c>
      <c r="S287" s="240"/>
      <c r="T287" s="242">
        <f>T288+SUM(T289:T299)</f>
        <v>0</v>
      </c>
      <c r="AR287" s="243" t="s">
        <v>165</v>
      </c>
      <c r="AT287" s="244" t="s">
        <v>75</v>
      </c>
      <c r="AU287" s="244" t="s">
        <v>94</v>
      </c>
      <c r="AY287" s="243" t="s">
        <v>166</v>
      </c>
      <c r="BK287" s="245">
        <f>BK288+SUM(BK289:BK299)</f>
        <v>0</v>
      </c>
    </row>
    <row r="288" spans="1:65" s="2" customFormat="1" ht="14.45" customHeight="1">
      <c r="A288" s="34"/>
      <c r="B288" s="35"/>
      <c r="C288" s="187" t="s">
        <v>512</v>
      </c>
      <c r="D288" s="187" t="s">
        <v>169</v>
      </c>
      <c r="E288" s="188" t="s">
        <v>820</v>
      </c>
      <c r="F288" s="189" t="s">
        <v>821</v>
      </c>
      <c r="G288" s="190" t="s">
        <v>183</v>
      </c>
      <c r="H288" s="191">
        <v>1515</v>
      </c>
      <c r="I288" s="192"/>
      <c r="J288" s="193">
        <f>ROUND(I288*H288,2)</f>
        <v>0</v>
      </c>
      <c r="K288" s="189" t="s">
        <v>172</v>
      </c>
      <c r="L288" s="39"/>
      <c r="M288" s="194" t="s">
        <v>1</v>
      </c>
      <c r="N288" s="195" t="s">
        <v>41</v>
      </c>
      <c r="O288" s="71"/>
      <c r="P288" s="196">
        <f>O288*H288</f>
        <v>0</v>
      </c>
      <c r="Q288" s="196">
        <v>0</v>
      </c>
      <c r="R288" s="196">
        <f>Q288*H288</f>
        <v>0</v>
      </c>
      <c r="S288" s="196">
        <v>0</v>
      </c>
      <c r="T288" s="197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98" t="s">
        <v>165</v>
      </c>
      <c r="AT288" s="198" t="s">
        <v>169</v>
      </c>
      <c r="AU288" s="198" t="s">
        <v>165</v>
      </c>
      <c r="AY288" s="17" t="s">
        <v>166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7" t="s">
        <v>84</v>
      </c>
      <c r="BK288" s="199">
        <f>ROUND(I288*H288,2)</f>
        <v>0</v>
      </c>
      <c r="BL288" s="17" t="s">
        <v>165</v>
      </c>
      <c r="BM288" s="198" t="s">
        <v>822</v>
      </c>
    </row>
    <row r="289" spans="1:65" s="13" customFormat="1" ht="11.25">
      <c r="B289" s="200"/>
      <c r="C289" s="201"/>
      <c r="D289" s="202" t="s">
        <v>175</v>
      </c>
      <c r="E289" s="203" t="s">
        <v>1</v>
      </c>
      <c r="F289" s="204" t="s">
        <v>823</v>
      </c>
      <c r="G289" s="201"/>
      <c r="H289" s="205">
        <v>1515</v>
      </c>
      <c r="I289" s="206"/>
      <c r="J289" s="201"/>
      <c r="K289" s="201"/>
      <c r="L289" s="207"/>
      <c r="M289" s="208"/>
      <c r="N289" s="209"/>
      <c r="O289" s="209"/>
      <c r="P289" s="209"/>
      <c r="Q289" s="209"/>
      <c r="R289" s="209"/>
      <c r="S289" s="209"/>
      <c r="T289" s="210"/>
      <c r="AT289" s="211" t="s">
        <v>175</v>
      </c>
      <c r="AU289" s="211" t="s">
        <v>165</v>
      </c>
      <c r="AV289" s="13" t="s">
        <v>86</v>
      </c>
      <c r="AW289" s="13" t="s">
        <v>32</v>
      </c>
      <c r="AX289" s="13" t="s">
        <v>84</v>
      </c>
      <c r="AY289" s="211" t="s">
        <v>166</v>
      </c>
    </row>
    <row r="290" spans="1:65" s="2" customFormat="1" ht="14.45" customHeight="1">
      <c r="A290" s="34"/>
      <c r="B290" s="35"/>
      <c r="C290" s="187" t="s">
        <v>514</v>
      </c>
      <c r="D290" s="187" t="s">
        <v>169</v>
      </c>
      <c r="E290" s="188" t="s">
        <v>824</v>
      </c>
      <c r="F290" s="189" t="s">
        <v>819</v>
      </c>
      <c r="G290" s="190" t="s">
        <v>183</v>
      </c>
      <c r="H290" s="191">
        <v>495</v>
      </c>
      <c r="I290" s="192"/>
      <c r="J290" s="193">
        <f>ROUND(I290*H290,2)</f>
        <v>0</v>
      </c>
      <c r="K290" s="189" t="s">
        <v>172</v>
      </c>
      <c r="L290" s="39"/>
      <c r="M290" s="194" t="s">
        <v>1</v>
      </c>
      <c r="N290" s="195" t="s">
        <v>41</v>
      </c>
      <c r="O290" s="71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98" t="s">
        <v>84</v>
      </c>
      <c r="AT290" s="198" t="s">
        <v>169</v>
      </c>
      <c r="AU290" s="198" t="s">
        <v>165</v>
      </c>
      <c r="AY290" s="17" t="s">
        <v>166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7" t="s">
        <v>84</v>
      </c>
      <c r="BK290" s="199">
        <f>ROUND(I290*H290,2)</f>
        <v>0</v>
      </c>
      <c r="BL290" s="17" t="s">
        <v>84</v>
      </c>
      <c r="BM290" s="198" t="s">
        <v>825</v>
      </c>
    </row>
    <row r="291" spans="1:65" s="13" customFormat="1" ht="11.25">
      <c r="B291" s="200"/>
      <c r="C291" s="201"/>
      <c r="D291" s="202" t="s">
        <v>175</v>
      </c>
      <c r="E291" s="203" t="s">
        <v>1</v>
      </c>
      <c r="F291" s="204" t="s">
        <v>664</v>
      </c>
      <c r="G291" s="201"/>
      <c r="H291" s="205">
        <v>495</v>
      </c>
      <c r="I291" s="206"/>
      <c r="J291" s="201"/>
      <c r="K291" s="201"/>
      <c r="L291" s="207"/>
      <c r="M291" s="208"/>
      <c r="N291" s="209"/>
      <c r="O291" s="209"/>
      <c r="P291" s="209"/>
      <c r="Q291" s="209"/>
      <c r="R291" s="209"/>
      <c r="S291" s="209"/>
      <c r="T291" s="210"/>
      <c r="AT291" s="211" t="s">
        <v>175</v>
      </c>
      <c r="AU291" s="211" t="s">
        <v>165</v>
      </c>
      <c r="AV291" s="13" t="s">
        <v>86</v>
      </c>
      <c r="AW291" s="13" t="s">
        <v>32</v>
      </c>
      <c r="AX291" s="13" t="s">
        <v>84</v>
      </c>
      <c r="AY291" s="211" t="s">
        <v>166</v>
      </c>
    </row>
    <row r="292" spans="1:65" s="2" customFormat="1" ht="14.45" customHeight="1">
      <c r="A292" s="34"/>
      <c r="B292" s="35"/>
      <c r="C292" s="187" t="s">
        <v>516</v>
      </c>
      <c r="D292" s="187" t="s">
        <v>169</v>
      </c>
      <c r="E292" s="188" t="s">
        <v>826</v>
      </c>
      <c r="F292" s="189" t="s">
        <v>827</v>
      </c>
      <c r="G292" s="190" t="s">
        <v>183</v>
      </c>
      <c r="H292" s="191">
        <v>1020</v>
      </c>
      <c r="I292" s="192"/>
      <c r="J292" s="193">
        <f>ROUND(I292*H292,2)</f>
        <v>0</v>
      </c>
      <c r="K292" s="189" t="s">
        <v>172</v>
      </c>
      <c r="L292" s="39"/>
      <c r="M292" s="194" t="s">
        <v>1</v>
      </c>
      <c r="N292" s="195" t="s">
        <v>41</v>
      </c>
      <c r="O292" s="71"/>
      <c r="P292" s="196">
        <f>O292*H292</f>
        <v>0</v>
      </c>
      <c r="Q292" s="196">
        <v>0</v>
      </c>
      <c r="R292" s="196">
        <f>Q292*H292</f>
        <v>0</v>
      </c>
      <c r="S292" s="196">
        <v>0</v>
      </c>
      <c r="T292" s="197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98" t="s">
        <v>84</v>
      </c>
      <c r="AT292" s="198" t="s">
        <v>169</v>
      </c>
      <c r="AU292" s="198" t="s">
        <v>165</v>
      </c>
      <c r="AY292" s="17" t="s">
        <v>166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7" t="s">
        <v>84</v>
      </c>
      <c r="BK292" s="199">
        <f>ROUND(I292*H292,2)</f>
        <v>0</v>
      </c>
      <c r="BL292" s="17" t="s">
        <v>84</v>
      </c>
      <c r="BM292" s="198" t="s">
        <v>828</v>
      </c>
    </row>
    <row r="293" spans="1:65" s="13" customFormat="1" ht="11.25">
      <c r="B293" s="200"/>
      <c r="C293" s="201"/>
      <c r="D293" s="202" t="s">
        <v>175</v>
      </c>
      <c r="E293" s="203" t="s">
        <v>1</v>
      </c>
      <c r="F293" s="204" t="s">
        <v>667</v>
      </c>
      <c r="G293" s="201"/>
      <c r="H293" s="205">
        <v>1020</v>
      </c>
      <c r="I293" s="206"/>
      <c r="J293" s="201"/>
      <c r="K293" s="201"/>
      <c r="L293" s="207"/>
      <c r="M293" s="208"/>
      <c r="N293" s="209"/>
      <c r="O293" s="209"/>
      <c r="P293" s="209"/>
      <c r="Q293" s="209"/>
      <c r="R293" s="209"/>
      <c r="S293" s="209"/>
      <c r="T293" s="210"/>
      <c r="AT293" s="211" t="s">
        <v>175</v>
      </c>
      <c r="AU293" s="211" t="s">
        <v>165</v>
      </c>
      <c r="AV293" s="13" t="s">
        <v>86</v>
      </c>
      <c r="AW293" s="13" t="s">
        <v>32</v>
      </c>
      <c r="AX293" s="13" t="s">
        <v>84</v>
      </c>
      <c r="AY293" s="211" t="s">
        <v>166</v>
      </c>
    </row>
    <row r="294" spans="1:65" s="2" customFormat="1" ht="14.45" customHeight="1">
      <c r="A294" s="34"/>
      <c r="B294" s="35"/>
      <c r="C294" s="187" t="s">
        <v>518</v>
      </c>
      <c r="D294" s="187" t="s">
        <v>169</v>
      </c>
      <c r="E294" s="188" t="s">
        <v>829</v>
      </c>
      <c r="F294" s="189" t="s">
        <v>397</v>
      </c>
      <c r="G294" s="190" t="s">
        <v>376</v>
      </c>
      <c r="H294" s="191">
        <v>0.55000000000000004</v>
      </c>
      <c r="I294" s="192"/>
      <c r="J294" s="193">
        <f>ROUND(I294*H294,2)</f>
        <v>0</v>
      </c>
      <c r="K294" s="189" t="s">
        <v>172</v>
      </c>
      <c r="L294" s="39"/>
      <c r="M294" s="194" t="s">
        <v>1</v>
      </c>
      <c r="N294" s="195" t="s">
        <v>41</v>
      </c>
      <c r="O294" s="71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98" t="s">
        <v>165</v>
      </c>
      <c r="AT294" s="198" t="s">
        <v>169</v>
      </c>
      <c r="AU294" s="198" t="s">
        <v>165</v>
      </c>
      <c r="AY294" s="17" t="s">
        <v>166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7" t="s">
        <v>84</v>
      </c>
      <c r="BK294" s="199">
        <f>ROUND(I294*H294,2)</f>
        <v>0</v>
      </c>
      <c r="BL294" s="17" t="s">
        <v>165</v>
      </c>
      <c r="BM294" s="198" t="s">
        <v>830</v>
      </c>
    </row>
    <row r="295" spans="1:65" s="13" customFormat="1" ht="11.25">
      <c r="B295" s="200"/>
      <c r="C295" s="201"/>
      <c r="D295" s="202" t="s">
        <v>175</v>
      </c>
      <c r="E295" s="203" t="s">
        <v>1</v>
      </c>
      <c r="F295" s="204" t="s">
        <v>831</v>
      </c>
      <c r="G295" s="201"/>
      <c r="H295" s="205">
        <v>0.55000000000000004</v>
      </c>
      <c r="I295" s="206"/>
      <c r="J295" s="201"/>
      <c r="K295" s="201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175</v>
      </c>
      <c r="AU295" s="211" t="s">
        <v>165</v>
      </c>
      <c r="AV295" s="13" t="s">
        <v>86</v>
      </c>
      <c r="AW295" s="13" t="s">
        <v>32</v>
      </c>
      <c r="AX295" s="13" t="s">
        <v>84</v>
      </c>
      <c r="AY295" s="211" t="s">
        <v>166</v>
      </c>
    </row>
    <row r="296" spans="1:65" s="2" customFormat="1" ht="14.45" customHeight="1">
      <c r="A296" s="34"/>
      <c r="B296" s="35"/>
      <c r="C296" s="187" t="s">
        <v>523</v>
      </c>
      <c r="D296" s="187" t="s">
        <v>169</v>
      </c>
      <c r="E296" s="188" t="s">
        <v>832</v>
      </c>
      <c r="F296" s="189" t="s">
        <v>403</v>
      </c>
      <c r="G296" s="190" t="s">
        <v>376</v>
      </c>
      <c r="H296" s="191">
        <v>0.55000000000000004</v>
      </c>
      <c r="I296" s="192"/>
      <c r="J296" s="193">
        <f>ROUND(I296*H296,2)</f>
        <v>0</v>
      </c>
      <c r="K296" s="189" t="s">
        <v>172</v>
      </c>
      <c r="L296" s="39"/>
      <c r="M296" s="194" t="s">
        <v>1</v>
      </c>
      <c r="N296" s="195" t="s">
        <v>41</v>
      </c>
      <c r="O296" s="71"/>
      <c r="P296" s="196">
        <f>O296*H296</f>
        <v>0</v>
      </c>
      <c r="Q296" s="196">
        <v>0</v>
      </c>
      <c r="R296" s="196">
        <f>Q296*H296</f>
        <v>0</v>
      </c>
      <c r="S296" s="196">
        <v>0</v>
      </c>
      <c r="T296" s="197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98" t="s">
        <v>165</v>
      </c>
      <c r="AT296" s="198" t="s">
        <v>169</v>
      </c>
      <c r="AU296" s="198" t="s">
        <v>165</v>
      </c>
      <c r="AY296" s="17" t="s">
        <v>166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7" t="s">
        <v>84</v>
      </c>
      <c r="BK296" s="199">
        <f>ROUND(I296*H296,2)</f>
        <v>0</v>
      </c>
      <c r="BL296" s="17" t="s">
        <v>165</v>
      </c>
      <c r="BM296" s="198" t="s">
        <v>833</v>
      </c>
    </row>
    <row r="297" spans="1:65" s="2" customFormat="1" ht="14.45" customHeight="1">
      <c r="A297" s="34"/>
      <c r="B297" s="35"/>
      <c r="C297" s="187" t="s">
        <v>528</v>
      </c>
      <c r="D297" s="187" t="s">
        <v>169</v>
      </c>
      <c r="E297" s="188" t="s">
        <v>834</v>
      </c>
      <c r="F297" s="189" t="s">
        <v>407</v>
      </c>
      <c r="G297" s="190" t="s">
        <v>376</v>
      </c>
      <c r="H297" s="191">
        <v>0.55000000000000004</v>
      </c>
      <c r="I297" s="192"/>
      <c r="J297" s="193">
        <f>ROUND(I297*H297,2)</f>
        <v>0</v>
      </c>
      <c r="K297" s="189" t="s">
        <v>172</v>
      </c>
      <c r="L297" s="39"/>
      <c r="M297" s="194" t="s">
        <v>1</v>
      </c>
      <c r="N297" s="195" t="s">
        <v>41</v>
      </c>
      <c r="O297" s="71"/>
      <c r="P297" s="196">
        <f>O297*H297</f>
        <v>0</v>
      </c>
      <c r="Q297" s="196">
        <v>0</v>
      </c>
      <c r="R297" s="196">
        <f>Q297*H297</f>
        <v>0</v>
      </c>
      <c r="S297" s="196">
        <v>0</v>
      </c>
      <c r="T297" s="197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98" t="s">
        <v>165</v>
      </c>
      <c r="AT297" s="198" t="s">
        <v>169</v>
      </c>
      <c r="AU297" s="198" t="s">
        <v>165</v>
      </c>
      <c r="AY297" s="17" t="s">
        <v>166</v>
      </c>
      <c r="BE297" s="199">
        <f>IF(N297="základní",J297,0)</f>
        <v>0</v>
      </c>
      <c r="BF297" s="199">
        <f>IF(N297="snížená",J297,0)</f>
        <v>0</v>
      </c>
      <c r="BG297" s="199">
        <f>IF(N297="zákl. přenesená",J297,0)</f>
        <v>0</v>
      </c>
      <c r="BH297" s="199">
        <f>IF(N297="sníž. přenesená",J297,0)</f>
        <v>0</v>
      </c>
      <c r="BI297" s="199">
        <f>IF(N297="nulová",J297,0)</f>
        <v>0</v>
      </c>
      <c r="BJ297" s="17" t="s">
        <v>84</v>
      </c>
      <c r="BK297" s="199">
        <f>ROUND(I297*H297,2)</f>
        <v>0</v>
      </c>
      <c r="BL297" s="17" t="s">
        <v>165</v>
      </c>
      <c r="BM297" s="198" t="s">
        <v>835</v>
      </c>
    </row>
    <row r="298" spans="1:65" s="2" customFormat="1" ht="14.45" customHeight="1">
      <c r="A298" s="34"/>
      <c r="B298" s="35"/>
      <c r="C298" s="212" t="s">
        <v>533</v>
      </c>
      <c r="D298" s="212" t="s">
        <v>200</v>
      </c>
      <c r="E298" s="213" t="s">
        <v>836</v>
      </c>
      <c r="F298" s="214" t="s">
        <v>411</v>
      </c>
      <c r="G298" s="215" t="s">
        <v>376</v>
      </c>
      <c r="H298" s="216">
        <v>0.55000000000000004</v>
      </c>
      <c r="I298" s="217"/>
      <c r="J298" s="218">
        <f>ROUND(I298*H298,2)</f>
        <v>0</v>
      </c>
      <c r="K298" s="214" t="s">
        <v>172</v>
      </c>
      <c r="L298" s="219"/>
      <c r="M298" s="220" t="s">
        <v>1</v>
      </c>
      <c r="N298" s="221" t="s">
        <v>41</v>
      </c>
      <c r="O298" s="71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98" t="s">
        <v>209</v>
      </c>
      <c r="AT298" s="198" t="s">
        <v>200</v>
      </c>
      <c r="AU298" s="198" t="s">
        <v>165</v>
      </c>
      <c r="AY298" s="17" t="s">
        <v>166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7" t="s">
        <v>84</v>
      </c>
      <c r="BK298" s="199">
        <f>ROUND(I298*H298,2)</f>
        <v>0</v>
      </c>
      <c r="BL298" s="17" t="s">
        <v>165</v>
      </c>
      <c r="BM298" s="198" t="s">
        <v>837</v>
      </c>
    </row>
    <row r="299" spans="1:65" s="15" customFormat="1" ht="20.85" customHeight="1">
      <c r="B299" s="233"/>
      <c r="C299" s="234"/>
      <c r="D299" s="235" t="s">
        <v>75</v>
      </c>
      <c r="E299" s="235" t="s">
        <v>838</v>
      </c>
      <c r="F299" s="235" t="s">
        <v>839</v>
      </c>
      <c r="G299" s="234"/>
      <c r="H299" s="234"/>
      <c r="I299" s="236"/>
      <c r="J299" s="237">
        <f>BK299</f>
        <v>0</v>
      </c>
      <c r="K299" s="234"/>
      <c r="L299" s="238"/>
      <c r="M299" s="239"/>
      <c r="N299" s="240"/>
      <c r="O299" s="240"/>
      <c r="P299" s="241">
        <f>SUM(P300:P334)</f>
        <v>0</v>
      </c>
      <c r="Q299" s="240"/>
      <c r="R299" s="241">
        <f>SUM(R300:R334)</f>
        <v>1.5125000000000004</v>
      </c>
      <c r="S299" s="240"/>
      <c r="T299" s="242">
        <f>SUM(T300:T334)</f>
        <v>0</v>
      </c>
      <c r="AR299" s="243" t="s">
        <v>165</v>
      </c>
      <c r="AT299" s="244" t="s">
        <v>75</v>
      </c>
      <c r="AU299" s="244" t="s">
        <v>165</v>
      </c>
      <c r="AY299" s="243" t="s">
        <v>166</v>
      </c>
      <c r="BK299" s="245">
        <f>SUM(BK300:BK334)</f>
        <v>0</v>
      </c>
    </row>
    <row r="300" spans="1:65" s="2" customFormat="1" ht="14.45" customHeight="1">
      <c r="A300" s="34"/>
      <c r="B300" s="35"/>
      <c r="C300" s="212" t="s">
        <v>540</v>
      </c>
      <c r="D300" s="212" t="s">
        <v>200</v>
      </c>
      <c r="E300" s="213" t="s">
        <v>840</v>
      </c>
      <c r="F300" s="214" t="s">
        <v>841</v>
      </c>
      <c r="G300" s="215" t="s">
        <v>183</v>
      </c>
      <c r="H300" s="216">
        <v>10</v>
      </c>
      <c r="I300" s="217"/>
      <c r="J300" s="218">
        <f>ROUND(I300*H300,2)</f>
        <v>0</v>
      </c>
      <c r="K300" s="214" t="s">
        <v>204</v>
      </c>
      <c r="L300" s="219"/>
      <c r="M300" s="220" t="s">
        <v>1</v>
      </c>
      <c r="N300" s="221" t="s">
        <v>41</v>
      </c>
      <c r="O300" s="71"/>
      <c r="P300" s="196">
        <f>O300*H300</f>
        <v>0</v>
      </c>
      <c r="Q300" s="196">
        <v>1E-3</v>
      </c>
      <c r="R300" s="196">
        <f>Q300*H300</f>
        <v>0.01</v>
      </c>
      <c r="S300" s="196">
        <v>0</v>
      </c>
      <c r="T300" s="197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8" t="s">
        <v>209</v>
      </c>
      <c r="AT300" s="198" t="s">
        <v>200</v>
      </c>
      <c r="AU300" s="198" t="s">
        <v>190</v>
      </c>
      <c r="AY300" s="17" t="s">
        <v>166</v>
      </c>
      <c r="BE300" s="199">
        <f>IF(N300="základní",J300,0)</f>
        <v>0</v>
      </c>
      <c r="BF300" s="199">
        <f>IF(N300="snížená",J300,0)</f>
        <v>0</v>
      </c>
      <c r="BG300" s="199">
        <f>IF(N300="zákl. přenesená",J300,0)</f>
        <v>0</v>
      </c>
      <c r="BH300" s="199">
        <f>IF(N300="sníž. přenesená",J300,0)</f>
        <v>0</v>
      </c>
      <c r="BI300" s="199">
        <f>IF(N300="nulová",J300,0)</f>
        <v>0</v>
      </c>
      <c r="BJ300" s="17" t="s">
        <v>84</v>
      </c>
      <c r="BK300" s="199">
        <f>ROUND(I300*H300,2)</f>
        <v>0</v>
      </c>
      <c r="BL300" s="17" t="s">
        <v>165</v>
      </c>
      <c r="BM300" s="198" t="s">
        <v>842</v>
      </c>
    </row>
    <row r="301" spans="1:65" s="2" customFormat="1" ht="14.45" customHeight="1">
      <c r="A301" s="34"/>
      <c r="B301" s="35"/>
      <c r="C301" s="212" t="s">
        <v>122</v>
      </c>
      <c r="D301" s="212" t="s">
        <v>200</v>
      </c>
      <c r="E301" s="213" t="s">
        <v>843</v>
      </c>
      <c r="F301" s="214" t="s">
        <v>844</v>
      </c>
      <c r="G301" s="215" t="s">
        <v>183</v>
      </c>
      <c r="H301" s="216">
        <v>21</v>
      </c>
      <c r="I301" s="217"/>
      <c r="J301" s="218">
        <f>ROUND(I301*H301,2)</f>
        <v>0</v>
      </c>
      <c r="K301" s="214" t="s">
        <v>204</v>
      </c>
      <c r="L301" s="219"/>
      <c r="M301" s="220" t="s">
        <v>1</v>
      </c>
      <c r="N301" s="221" t="s">
        <v>41</v>
      </c>
      <c r="O301" s="71"/>
      <c r="P301" s="196">
        <f>O301*H301</f>
        <v>0</v>
      </c>
      <c r="Q301" s="196">
        <v>1E-3</v>
      </c>
      <c r="R301" s="196">
        <f>Q301*H301</f>
        <v>2.1000000000000001E-2</v>
      </c>
      <c r="S301" s="196">
        <v>0</v>
      </c>
      <c r="T301" s="197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98" t="s">
        <v>209</v>
      </c>
      <c r="AT301" s="198" t="s">
        <v>200</v>
      </c>
      <c r="AU301" s="198" t="s">
        <v>190</v>
      </c>
      <c r="AY301" s="17" t="s">
        <v>166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7" t="s">
        <v>84</v>
      </c>
      <c r="BK301" s="199">
        <f>ROUND(I301*H301,2)</f>
        <v>0</v>
      </c>
      <c r="BL301" s="17" t="s">
        <v>165</v>
      </c>
      <c r="BM301" s="198" t="s">
        <v>845</v>
      </c>
    </row>
    <row r="302" spans="1:65" s="13" customFormat="1" ht="11.25">
      <c r="B302" s="200"/>
      <c r="C302" s="201"/>
      <c r="D302" s="202" t="s">
        <v>175</v>
      </c>
      <c r="E302" s="203" t="s">
        <v>1</v>
      </c>
      <c r="F302" s="204" t="s">
        <v>846</v>
      </c>
      <c r="G302" s="201"/>
      <c r="H302" s="205">
        <v>21</v>
      </c>
      <c r="I302" s="206"/>
      <c r="J302" s="201"/>
      <c r="K302" s="201"/>
      <c r="L302" s="207"/>
      <c r="M302" s="208"/>
      <c r="N302" s="209"/>
      <c r="O302" s="209"/>
      <c r="P302" s="209"/>
      <c r="Q302" s="209"/>
      <c r="R302" s="209"/>
      <c r="S302" s="209"/>
      <c r="T302" s="210"/>
      <c r="AT302" s="211" t="s">
        <v>175</v>
      </c>
      <c r="AU302" s="211" t="s">
        <v>190</v>
      </c>
      <c r="AV302" s="13" t="s">
        <v>86</v>
      </c>
      <c r="AW302" s="13" t="s">
        <v>32</v>
      </c>
      <c r="AX302" s="13" t="s">
        <v>84</v>
      </c>
      <c r="AY302" s="211" t="s">
        <v>166</v>
      </c>
    </row>
    <row r="303" spans="1:65" s="2" customFormat="1" ht="14.45" customHeight="1">
      <c r="A303" s="34"/>
      <c r="B303" s="35"/>
      <c r="C303" s="212" t="s">
        <v>543</v>
      </c>
      <c r="D303" s="212" t="s">
        <v>200</v>
      </c>
      <c r="E303" s="213" t="s">
        <v>847</v>
      </c>
      <c r="F303" s="214" t="s">
        <v>848</v>
      </c>
      <c r="G303" s="215" t="s">
        <v>183</v>
      </c>
      <c r="H303" s="216">
        <v>10</v>
      </c>
      <c r="I303" s="217"/>
      <c r="J303" s="218">
        <f>ROUND(I303*H303,2)</f>
        <v>0</v>
      </c>
      <c r="K303" s="214" t="s">
        <v>204</v>
      </c>
      <c r="L303" s="219"/>
      <c r="M303" s="220" t="s">
        <v>1</v>
      </c>
      <c r="N303" s="221" t="s">
        <v>41</v>
      </c>
      <c r="O303" s="71"/>
      <c r="P303" s="196">
        <f>O303*H303</f>
        <v>0</v>
      </c>
      <c r="Q303" s="196">
        <v>1E-3</v>
      </c>
      <c r="R303" s="196">
        <f>Q303*H303</f>
        <v>0.01</v>
      </c>
      <c r="S303" s="196">
        <v>0</v>
      </c>
      <c r="T303" s="197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98" t="s">
        <v>209</v>
      </c>
      <c r="AT303" s="198" t="s">
        <v>200</v>
      </c>
      <c r="AU303" s="198" t="s">
        <v>190</v>
      </c>
      <c r="AY303" s="17" t="s">
        <v>166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7" t="s">
        <v>84</v>
      </c>
      <c r="BK303" s="199">
        <f>ROUND(I303*H303,2)</f>
        <v>0</v>
      </c>
      <c r="BL303" s="17" t="s">
        <v>165</v>
      </c>
      <c r="BM303" s="198" t="s">
        <v>849</v>
      </c>
    </row>
    <row r="304" spans="1:65" s="2" customFormat="1" ht="14.45" customHeight="1">
      <c r="A304" s="34"/>
      <c r="B304" s="35"/>
      <c r="C304" s="212" t="s">
        <v>545</v>
      </c>
      <c r="D304" s="212" t="s">
        <v>200</v>
      </c>
      <c r="E304" s="213" t="s">
        <v>850</v>
      </c>
      <c r="F304" s="214" t="s">
        <v>851</v>
      </c>
      <c r="G304" s="215" t="s">
        <v>183</v>
      </c>
      <c r="H304" s="216">
        <v>32</v>
      </c>
      <c r="I304" s="217"/>
      <c r="J304" s="218">
        <f>ROUND(I304*H304,2)</f>
        <v>0</v>
      </c>
      <c r="K304" s="214" t="s">
        <v>204</v>
      </c>
      <c r="L304" s="219"/>
      <c r="M304" s="220" t="s">
        <v>1</v>
      </c>
      <c r="N304" s="221" t="s">
        <v>41</v>
      </c>
      <c r="O304" s="71"/>
      <c r="P304" s="196">
        <f>O304*H304</f>
        <v>0</v>
      </c>
      <c r="Q304" s="196">
        <v>0</v>
      </c>
      <c r="R304" s="196">
        <f>Q304*H304</f>
        <v>0</v>
      </c>
      <c r="S304" s="196">
        <v>0</v>
      </c>
      <c r="T304" s="197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8" t="s">
        <v>209</v>
      </c>
      <c r="AT304" s="198" t="s">
        <v>200</v>
      </c>
      <c r="AU304" s="198" t="s">
        <v>190</v>
      </c>
      <c r="AY304" s="17" t="s">
        <v>166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7" t="s">
        <v>84</v>
      </c>
      <c r="BK304" s="199">
        <f>ROUND(I304*H304,2)</f>
        <v>0</v>
      </c>
      <c r="BL304" s="17" t="s">
        <v>165</v>
      </c>
      <c r="BM304" s="198" t="s">
        <v>852</v>
      </c>
    </row>
    <row r="305" spans="1:65" s="13" customFormat="1" ht="11.25">
      <c r="B305" s="200"/>
      <c r="C305" s="201"/>
      <c r="D305" s="202" t="s">
        <v>175</v>
      </c>
      <c r="E305" s="203" t="s">
        <v>1</v>
      </c>
      <c r="F305" s="204" t="s">
        <v>853</v>
      </c>
      <c r="G305" s="201"/>
      <c r="H305" s="205">
        <v>32</v>
      </c>
      <c r="I305" s="206"/>
      <c r="J305" s="201"/>
      <c r="K305" s="201"/>
      <c r="L305" s="207"/>
      <c r="M305" s="208"/>
      <c r="N305" s="209"/>
      <c r="O305" s="209"/>
      <c r="P305" s="209"/>
      <c r="Q305" s="209"/>
      <c r="R305" s="209"/>
      <c r="S305" s="209"/>
      <c r="T305" s="210"/>
      <c r="AT305" s="211" t="s">
        <v>175</v>
      </c>
      <c r="AU305" s="211" t="s">
        <v>190</v>
      </c>
      <c r="AV305" s="13" t="s">
        <v>86</v>
      </c>
      <c r="AW305" s="13" t="s">
        <v>32</v>
      </c>
      <c r="AX305" s="13" t="s">
        <v>84</v>
      </c>
      <c r="AY305" s="211" t="s">
        <v>166</v>
      </c>
    </row>
    <row r="306" spans="1:65" s="2" customFormat="1" ht="14.45" customHeight="1">
      <c r="A306" s="34"/>
      <c r="B306" s="35"/>
      <c r="C306" s="212" t="s">
        <v>547</v>
      </c>
      <c r="D306" s="212" t="s">
        <v>200</v>
      </c>
      <c r="E306" s="213" t="s">
        <v>854</v>
      </c>
      <c r="F306" s="214" t="s">
        <v>855</v>
      </c>
      <c r="G306" s="215" t="s">
        <v>183</v>
      </c>
      <c r="H306" s="216">
        <v>60</v>
      </c>
      <c r="I306" s="217"/>
      <c r="J306" s="218">
        <f t="shared" ref="J306:J313" si="10">ROUND(I306*H306,2)</f>
        <v>0</v>
      </c>
      <c r="K306" s="214" t="s">
        <v>204</v>
      </c>
      <c r="L306" s="219"/>
      <c r="M306" s="220" t="s">
        <v>1</v>
      </c>
      <c r="N306" s="221" t="s">
        <v>41</v>
      </c>
      <c r="O306" s="71"/>
      <c r="P306" s="196">
        <f t="shared" ref="P306:P313" si="11">O306*H306</f>
        <v>0</v>
      </c>
      <c r="Q306" s="196">
        <v>1E-3</v>
      </c>
      <c r="R306" s="196">
        <f t="shared" ref="R306:R313" si="12">Q306*H306</f>
        <v>0.06</v>
      </c>
      <c r="S306" s="196">
        <v>0</v>
      </c>
      <c r="T306" s="197">
        <f t="shared" ref="T306:T313" si="13"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98" t="s">
        <v>209</v>
      </c>
      <c r="AT306" s="198" t="s">
        <v>200</v>
      </c>
      <c r="AU306" s="198" t="s">
        <v>190</v>
      </c>
      <c r="AY306" s="17" t="s">
        <v>166</v>
      </c>
      <c r="BE306" s="199">
        <f t="shared" ref="BE306:BE313" si="14">IF(N306="základní",J306,0)</f>
        <v>0</v>
      </c>
      <c r="BF306" s="199">
        <f t="shared" ref="BF306:BF313" si="15">IF(N306="snížená",J306,0)</f>
        <v>0</v>
      </c>
      <c r="BG306" s="199">
        <f t="shared" ref="BG306:BG313" si="16">IF(N306="zákl. přenesená",J306,0)</f>
        <v>0</v>
      </c>
      <c r="BH306" s="199">
        <f t="shared" ref="BH306:BH313" si="17">IF(N306="sníž. přenesená",J306,0)</f>
        <v>0</v>
      </c>
      <c r="BI306" s="199">
        <f t="shared" ref="BI306:BI313" si="18">IF(N306="nulová",J306,0)</f>
        <v>0</v>
      </c>
      <c r="BJ306" s="17" t="s">
        <v>84</v>
      </c>
      <c r="BK306" s="199">
        <f t="shared" ref="BK306:BK313" si="19">ROUND(I306*H306,2)</f>
        <v>0</v>
      </c>
      <c r="BL306" s="17" t="s">
        <v>165</v>
      </c>
      <c r="BM306" s="198" t="s">
        <v>856</v>
      </c>
    </row>
    <row r="307" spans="1:65" s="2" customFormat="1" ht="14.45" customHeight="1">
      <c r="A307" s="34"/>
      <c r="B307" s="35"/>
      <c r="C307" s="212" t="s">
        <v>549</v>
      </c>
      <c r="D307" s="212" t="s">
        <v>200</v>
      </c>
      <c r="E307" s="213" t="s">
        <v>857</v>
      </c>
      <c r="F307" s="214" t="s">
        <v>858</v>
      </c>
      <c r="G307" s="215" t="s">
        <v>183</v>
      </c>
      <c r="H307" s="216">
        <v>10</v>
      </c>
      <c r="I307" s="217"/>
      <c r="J307" s="218">
        <f t="shared" si="10"/>
        <v>0</v>
      </c>
      <c r="K307" s="214" t="s">
        <v>204</v>
      </c>
      <c r="L307" s="219"/>
      <c r="M307" s="220" t="s">
        <v>1</v>
      </c>
      <c r="N307" s="221" t="s">
        <v>41</v>
      </c>
      <c r="O307" s="71"/>
      <c r="P307" s="196">
        <f t="shared" si="11"/>
        <v>0</v>
      </c>
      <c r="Q307" s="196">
        <v>1E-3</v>
      </c>
      <c r="R307" s="196">
        <f t="shared" si="12"/>
        <v>0.01</v>
      </c>
      <c r="S307" s="196">
        <v>0</v>
      </c>
      <c r="T307" s="197">
        <f t="shared" si="13"/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98" t="s">
        <v>209</v>
      </c>
      <c r="AT307" s="198" t="s">
        <v>200</v>
      </c>
      <c r="AU307" s="198" t="s">
        <v>190</v>
      </c>
      <c r="AY307" s="17" t="s">
        <v>166</v>
      </c>
      <c r="BE307" s="199">
        <f t="shared" si="14"/>
        <v>0</v>
      </c>
      <c r="BF307" s="199">
        <f t="shared" si="15"/>
        <v>0</v>
      </c>
      <c r="BG307" s="199">
        <f t="shared" si="16"/>
        <v>0</v>
      </c>
      <c r="BH307" s="199">
        <f t="shared" si="17"/>
        <v>0</v>
      </c>
      <c r="BI307" s="199">
        <f t="shared" si="18"/>
        <v>0</v>
      </c>
      <c r="BJ307" s="17" t="s">
        <v>84</v>
      </c>
      <c r="BK307" s="199">
        <f t="shared" si="19"/>
        <v>0</v>
      </c>
      <c r="BL307" s="17" t="s">
        <v>165</v>
      </c>
      <c r="BM307" s="198" t="s">
        <v>859</v>
      </c>
    </row>
    <row r="308" spans="1:65" s="2" customFormat="1" ht="14.45" customHeight="1">
      <c r="A308" s="34"/>
      <c r="B308" s="35"/>
      <c r="C308" s="212" t="s">
        <v>551</v>
      </c>
      <c r="D308" s="212" t="s">
        <v>200</v>
      </c>
      <c r="E308" s="213" t="s">
        <v>860</v>
      </c>
      <c r="F308" s="214" t="s">
        <v>861</v>
      </c>
      <c r="G308" s="215" t="s">
        <v>183</v>
      </c>
      <c r="H308" s="216">
        <v>8</v>
      </c>
      <c r="I308" s="217"/>
      <c r="J308" s="218">
        <f t="shared" si="10"/>
        <v>0</v>
      </c>
      <c r="K308" s="214" t="s">
        <v>204</v>
      </c>
      <c r="L308" s="219"/>
      <c r="M308" s="220" t="s">
        <v>1</v>
      </c>
      <c r="N308" s="221" t="s">
        <v>41</v>
      </c>
      <c r="O308" s="71"/>
      <c r="P308" s="196">
        <f t="shared" si="11"/>
        <v>0</v>
      </c>
      <c r="Q308" s="196">
        <v>1E-3</v>
      </c>
      <c r="R308" s="196">
        <f t="shared" si="12"/>
        <v>8.0000000000000002E-3</v>
      </c>
      <c r="S308" s="196">
        <v>0</v>
      </c>
      <c r="T308" s="197">
        <f t="shared" si="13"/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8" t="s">
        <v>209</v>
      </c>
      <c r="AT308" s="198" t="s">
        <v>200</v>
      </c>
      <c r="AU308" s="198" t="s">
        <v>190</v>
      </c>
      <c r="AY308" s="17" t="s">
        <v>166</v>
      </c>
      <c r="BE308" s="199">
        <f t="shared" si="14"/>
        <v>0</v>
      </c>
      <c r="BF308" s="199">
        <f t="shared" si="15"/>
        <v>0</v>
      </c>
      <c r="BG308" s="199">
        <f t="shared" si="16"/>
        <v>0</v>
      </c>
      <c r="BH308" s="199">
        <f t="shared" si="17"/>
        <v>0</v>
      </c>
      <c r="BI308" s="199">
        <f t="shared" si="18"/>
        <v>0</v>
      </c>
      <c r="BJ308" s="17" t="s">
        <v>84</v>
      </c>
      <c r="BK308" s="199">
        <f t="shared" si="19"/>
        <v>0</v>
      </c>
      <c r="BL308" s="17" t="s">
        <v>165</v>
      </c>
      <c r="BM308" s="198" t="s">
        <v>862</v>
      </c>
    </row>
    <row r="309" spans="1:65" s="2" customFormat="1" ht="14.45" customHeight="1">
      <c r="A309" s="34"/>
      <c r="B309" s="35"/>
      <c r="C309" s="212" t="s">
        <v>555</v>
      </c>
      <c r="D309" s="212" t="s">
        <v>200</v>
      </c>
      <c r="E309" s="213" t="s">
        <v>863</v>
      </c>
      <c r="F309" s="214" t="s">
        <v>864</v>
      </c>
      <c r="G309" s="215" t="s">
        <v>183</v>
      </c>
      <c r="H309" s="216">
        <v>6</v>
      </c>
      <c r="I309" s="217"/>
      <c r="J309" s="218">
        <f t="shared" si="10"/>
        <v>0</v>
      </c>
      <c r="K309" s="214" t="s">
        <v>204</v>
      </c>
      <c r="L309" s="219"/>
      <c r="M309" s="220" t="s">
        <v>1</v>
      </c>
      <c r="N309" s="221" t="s">
        <v>41</v>
      </c>
      <c r="O309" s="71"/>
      <c r="P309" s="196">
        <f t="shared" si="11"/>
        <v>0</v>
      </c>
      <c r="Q309" s="196">
        <v>1E-3</v>
      </c>
      <c r="R309" s="196">
        <f t="shared" si="12"/>
        <v>6.0000000000000001E-3</v>
      </c>
      <c r="S309" s="196">
        <v>0</v>
      </c>
      <c r="T309" s="197">
        <f t="shared" si="13"/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198" t="s">
        <v>209</v>
      </c>
      <c r="AT309" s="198" t="s">
        <v>200</v>
      </c>
      <c r="AU309" s="198" t="s">
        <v>190</v>
      </c>
      <c r="AY309" s="17" t="s">
        <v>166</v>
      </c>
      <c r="BE309" s="199">
        <f t="shared" si="14"/>
        <v>0</v>
      </c>
      <c r="BF309" s="199">
        <f t="shared" si="15"/>
        <v>0</v>
      </c>
      <c r="BG309" s="199">
        <f t="shared" si="16"/>
        <v>0</v>
      </c>
      <c r="BH309" s="199">
        <f t="shared" si="17"/>
        <v>0</v>
      </c>
      <c r="BI309" s="199">
        <f t="shared" si="18"/>
        <v>0</v>
      </c>
      <c r="BJ309" s="17" t="s">
        <v>84</v>
      </c>
      <c r="BK309" s="199">
        <f t="shared" si="19"/>
        <v>0</v>
      </c>
      <c r="BL309" s="17" t="s">
        <v>165</v>
      </c>
      <c r="BM309" s="198" t="s">
        <v>865</v>
      </c>
    </row>
    <row r="310" spans="1:65" s="2" customFormat="1" ht="14.45" customHeight="1">
      <c r="A310" s="34"/>
      <c r="B310" s="35"/>
      <c r="C310" s="212" t="s">
        <v>557</v>
      </c>
      <c r="D310" s="212" t="s">
        <v>200</v>
      </c>
      <c r="E310" s="213" t="s">
        <v>866</v>
      </c>
      <c r="F310" s="214" t="s">
        <v>867</v>
      </c>
      <c r="G310" s="215" t="s">
        <v>183</v>
      </c>
      <c r="H310" s="216">
        <v>6</v>
      </c>
      <c r="I310" s="217"/>
      <c r="J310" s="218">
        <f t="shared" si="10"/>
        <v>0</v>
      </c>
      <c r="K310" s="214" t="s">
        <v>204</v>
      </c>
      <c r="L310" s="219"/>
      <c r="M310" s="220" t="s">
        <v>1</v>
      </c>
      <c r="N310" s="221" t="s">
        <v>41</v>
      </c>
      <c r="O310" s="71"/>
      <c r="P310" s="196">
        <f t="shared" si="11"/>
        <v>0</v>
      </c>
      <c r="Q310" s="196">
        <v>1E-3</v>
      </c>
      <c r="R310" s="196">
        <f t="shared" si="12"/>
        <v>6.0000000000000001E-3</v>
      </c>
      <c r="S310" s="196">
        <v>0</v>
      </c>
      <c r="T310" s="197">
        <f t="shared" si="13"/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198" t="s">
        <v>209</v>
      </c>
      <c r="AT310" s="198" t="s">
        <v>200</v>
      </c>
      <c r="AU310" s="198" t="s">
        <v>190</v>
      </c>
      <c r="AY310" s="17" t="s">
        <v>166</v>
      </c>
      <c r="BE310" s="199">
        <f t="shared" si="14"/>
        <v>0</v>
      </c>
      <c r="BF310" s="199">
        <f t="shared" si="15"/>
        <v>0</v>
      </c>
      <c r="BG310" s="199">
        <f t="shared" si="16"/>
        <v>0</v>
      </c>
      <c r="BH310" s="199">
        <f t="shared" si="17"/>
        <v>0</v>
      </c>
      <c r="BI310" s="199">
        <f t="shared" si="18"/>
        <v>0</v>
      </c>
      <c r="BJ310" s="17" t="s">
        <v>84</v>
      </c>
      <c r="BK310" s="199">
        <f t="shared" si="19"/>
        <v>0</v>
      </c>
      <c r="BL310" s="17" t="s">
        <v>165</v>
      </c>
      <c r="BM310" s="198" t="s">
        <v>868</v>
      </c>
    </row>
    <row r="311" spans="1:65" s="2" customFormat="1" ht="14.45" customHeight="1">
      <c r="A311" s="34"/>
      <c r="B311" s="35"/>
      <c r="C311" s="212" t="s">
        <v>559</v>
      </c>
      <c r="D311" s="212" t="s">
        <v>200</v>
      </c>
      <c r="E311" s="213" t="s">
        <v>869</v>
      </c>
      <c r="F311" s="214" t="s">
        <v>870</v>
      </c>
      <c r="G311" s="215" t="s">
        <v>183</v>
      </c>
      <c r="H311" s="216">
        <v>15</v>
      </c>
      <c r="I311" s="217"/>
      <c r="J311" s="218">
        <f t="shared" si="10"/>
        <v>0</v>
      </c>
      <c r="K311" s="214" t="s">
        <v>204</v>
      </c>
      <c r="L311" s="219"/>
      <c r="M311" s="220" t="s">
        <v>1</v>
      </c>
      <c r="N311" s="221" t="s">
        <v>41</v>
      </c>
      <c r="O311" s="71"/>
      <c r="P311" s="196">
        <f t="shared" si="11"/>
        <v>0</v>
      </c>
      <c r="Q311" s="196">
        <v>2.5000000000000001E-3</v>
      </c>
      <c r="R311" s="196">
        <f t="shared" si="12"/>
        <v>3.7499999999999999E-2</v>
      </c>
      <c r="S311" s="196">
        <v>0</v>
      </c>
      <c r="T311" s="197">
        <f t="shared" si="13"/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98" t="s">
        <v>209</v>
      </c>
      <c r="AT311" s="198" t="s">
        <v>200</v>
      </c>
      <c r="AU311" s="198" t="s">
        <v>190</v>
      </c>
      <c r="AY311" s="17" t="s">
        <v>166</v>
      </c>
      <c r="BE311" s="199">
        <f t="shared" si="14"/>
        <v>0</v>
      </c>
      <c r="BF311" s="199">
        <f t="shared" si="15"/>
        <v>0</v>
      </c>
      <c r="BG311" s="199">
        <f t="shared" si="16"/>
        <v>0</v>
      </c>
      <c r="BH311" s="199">
        <f t="shared" si="17"/>
        <v>0</v>
      </c>
      <c r="BI311" s="199">
        <f t="shared" si="18"/>
        <v>0</v>
      </c>
      <c r="BJ311" s="17" t="s">
        <v>84</v>
      </c>
      <c r="BK311" s="199">
        <f t="shared" si="19"/>
        <v>0</v>
      </c>
      <c r="BL311" s="17" t="s">
        <v>165</v>
      </c>
      <c r="BM311" s="198" t="s">
        <v>871</v>
      </c>
    </row>
    <row r="312" spans="1:65" s="2" customFormat="1" ht="14.45" customHeight="1">
      <c r="A312" s="34"/>
      <c r="B312" s="35"/>
      <c r="C312" s="212" t="s">
        <v>561</v>
      </c>
      <c r="D312" s="212" t="s">
        <v>200</v>
      </c>
      <c r="E312" s="213" t="s">
        <v>872</v>
      </c>
      <c r="F312" s="214" t="s">
        <v>873</v>
      </c>
      <c r="G312" s="215" t="s">
        <v>183</v>
      </c>
      <c r="H312" s="216">
        <v>15</v>
      </c>
      <c r="I312" s="217"/>
      <c r="J312" s="218">
        <f t="shared" si="10"/>
        <v>0</v>
      </c>
      <c r="K312" s="214" t="s">
        <v>204</v>
      </c>
      <c r="L312" s="219"/>
      <c r="M312" s="220" t="s">
        <v>1</v>
      </c>
      <c r="N312" s="221" t="s">
        <v>41</v>
      </c>
      <c r="O312" s="71"/>
      <c r="P312" s="196">
        <f t="shared" si="11"/>
        <v>0</v>
      </c>
      <c r="Q312" s="196">
        <v>1E-3</v>
      </c>
      <c r="R312" s="196">
        <f t="shared" si="12"/>
        <v>1.4999999999999999E-2</v>
      </c>
      <c r="S312" s="196">
        <v>0</v>
      </c>
      <c r="T312" s="197">
        <f t="shared" si="13"/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8" t="s">
        <v>209</v>
      </c>
      <c r="AT312" s="198" t="s">
        <v>200</v>
      </c>
      <c r="AU312" s="198" t="s">
        <v>190</v>
      </c>
      <c r="AY312" s="17" t="s">
        <v>166</v>
      </c>
      <c r="BE312" s="199">
        <f t="shared" si="14"/>
        <v>0</v>
      </c>
      <c r="BF312" s="199">
        <f t="shared" si="15"/>
        <v>0</v>
      </c>
      <c r="BG312" s="199">
        <f t="shared" si="16"/>
        <v>0</v>
      </c>
      <c r="BH312" s="199">
        <f t="shared" si="17"/>
        <v>0</v>
      </c>
      <c r="BI312" s="199">
        <f t="shared" si="18"/>
        <v>0</v>
      </c>
      <c r="BJ312" s="17" t="s">
        <v>84</v>
      </c>
      <c r="BK312" s="199">
        <f t="shared" si="19"/>
        <v>0</v>
      </c>
      <c r="BL312" s="17" t="s">
        <v>165</v>
      </c>
      <c r="BM312" s="198" t="s">
        <v>874</v>
      </c>
    </row>
    <row r="313" spans="1:65" s="2" customFormat="1" ht="14.45" customHeight="1">
      <c r="A313" s="34"/>
      <c r="B313" s="35"/>
      <c r="C313" s="212" t="s">
        <v>565</v>
      </c>
      <c r="D313" s="212" t="s">
        <v>200</v>
      </c>
      <c r="E313" s="213" t="s">
        <v>875</v>
      </c>
      <c r="F313" s="214" t="s">
        <v>876</v>
      </c>
      <c r="G313" s="215" t="s">
        <v>183</v>
      </c>
      <c r="H313" s="216">
        <v>160</v>
      </c>
      <c r="I313" s="217"/>
      <c r="J313" s="218">
        <f t="shared" si="10"/>
        <v>0</v>
      </c>
      <c r="K313" s="214" t="s">
        <v>204</v>
      </c>
      <c r="L313" s="219"/>
      <c r="M313" s="220" t="s">
        <v>1</v>
      </c>
      <c r="N313" s="221" t="s">
        <v>41</v>
      </c>
      <c r="O313" s="71"/>
      <c r="P313" s="196">
        <f t="shared" si="11"/>
        <v>0</v>
      </c>
      <c r="Q313" s="196">
        <v>1E-3</v>
      </c>
      <c r="R313" s="196">
        <f t="shared" si="12"/>
        <v>0.16</v>
      </c>
      <c r="S313" s="196">
        <v>0</v>
      </c>
      <c r="T313" s="197">
        <f t="shared" si="13"/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98" t="s">
        <v>209</v>
      </c>
      <c r="AT313" s="198" t="s">
        <v>200</v>
      </c>
      <c r="AU313" s="198" t="s">
        <v>190</v>
      </c>
      <c r="AY313" s="17" t="s">
        <v>166</v>
      </c>
      <c r="BE313" s="199">
        <f t="shared" si="14"/>
        <v>0</v>
      </c>
      <c r="BF313" s="199">
        <f t="shared" si="15"/>
        <v>0</v>
      </c>
      <c r="BG313" s="199">
        <f t="shared" si="16"/>
        <v>0</v>
      </c>
      <c r="BH313" s="199">
        <f t="shared" si="17"/>
        <v>0</v>
      </c>
      <c r="BI313" s="199">
        <f t="shared" si="18"/>
        <v>0</v>
      </c>
      <c r="BJ313" s="17" t="s">
        <v>84</v>
      </c>
      <c r="BK313" s="199">
        <f t="shared" si="19"/>
        <v>0</v>
      </c>
      <c r="BL313" s="17" t="s">
        <v>165</v>
      </c>
      <c r="BM313" s="198" t="s">
        <v>877</v>
      </c>
    </row>
    <row r="314" spans="1:65" s="13" customFormat="1" ht="11.25">
      <c r="B314" s="200"/>
      <c r="C314" s="201"/>
      <c r="D314" s="202" t="s">
        <v>175</v>
      </c>
      <c r="E314" s="203" t="s">
        <v>1</v>
      </c>
      <c r="F314" s="204" t="s">
        <v>878</v>
      </c>
      <c r="G314" s="201"/>
      <c r="H314" s="205">
        <v>160</v>
      </c>
      <c r="I314" s="206"/>
      <c r="J314" s="201"/>
      <c r="K314" s="201"/>
      <c r="L314" s="207"/>
      <c r="M314" s="208"/>
      <c r="N314" s="209"/>
      <c r="O314" s="209"/>
      <c r="P314" s="209"/>
      <c r="Q314" s="209"/>
      <c r="R314" s="209"/>
      <c r="S314" s="209"/>
      <c r="T314" s="210"/>
      <c r="AT314" s="211" t="s">
        <v>175</v>
      </c>
      <c r="AU314" s="211" t="s">
        <v>190</v>
      </c>
      <c r="AV314" s="13" t="s">
        <v>86</v>
      </c>
      <c r="AW314" s="13" t="s">
        <v>32</v>
      </c>
      <c r="AX314" s="13" t="s">
        <v>84</v>
      </c>
      <c r="AY314" s="211" t="s">
        <v>166</v>
      </c>
    </row>
    <row r="315" spans="1:65" s="2" customFormat="1" ht="14.45" customHeight="1">
      <c r="A315" s="34"/>
      <c r="B315" s="35"/>
      <c r="C315" s="212" t="s">
        <v>567</v>
      </c>
      <c r="D315" s="212" t="s">
        <v>200</v>
      </c>
      <c r="E315" s="213" t="s">
        <v>879</v>
      </c>
      <c r="F315" s="214" t="s">
        <v>880</v>
      </c>
      <c r="G315" s="215" t="s">
        <v>183</v>
      </c>
      <c r="H315" s="216">
        <v>11</v>
      </c>
      <c r="I315" s="217"/>
      <c r="J315" s="218">
        <f t="shared" ref="J315:J334" si="20">ROUND(I315*H315,2)</f>
        <v>0</v>
      </c>
      <c r="K315" s="214" t="s">
        <v>204</v>
      </c>
      <c r="L315" s="219"/>
      <c r="M315" s="220" t="s">
        <v>1</v>
      </c>
      <c r="N315" s="221" t="s">
        <v>41</v>
      </c>
      <c r="O315" s="71"/>
      <c r="P315" s="196">
        <f t="shared" ref="P315:P334" si="21">O315*H315</f>
        <v>0</v>
      </c>
      <c r="Q315" s="196">
        <v>1E-3</v>
      </c>
      <c r="R315" s="196">
        <f t="shared" ref="R315:R334" si="22">Q315*H315</f>
        <v>1.0999999999999999E-2</v>
      </c>
      <c r="S315" s="196">
        <v>0</v>
      </c>
      <c r="T315" s="197">
        <f t="shared" ref="T315:T334" si="23"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98" t="s">
        <v>209</v>
      </c>
      <c r="AT315" s="198" t="s">
        <v>200</v>
      </c>
      <c r="AU315" s="198" t="s">
        <v>190</v>
      </c>
      <c r="AY315" s="17" t="s">
        <v>166</v>
      </c>
      <c r="BE315" s="199">
        <f t="shared" ref="BE315:BE334" si="24">IF(N315="základní",J315,0)</f>
        <v>0</v>
      </c>
      <c r="BF315" s="199">
        <f t="shared" ref="BF315:BF334" si="25">IF(N315="snížená",J315,0)</f>
        <v>0</v>
      </c>
      <c r="BG315" s="199">
        <f t="shared" ref="BG315:BG334" si="26">IF(N315="zákl. přenesená",J315,0)</f>
        <v>0</v>
      </c>
      <c r="BH315" s="199">
        <f t="shared" ref="BH315:BH334" si="27">IF(N315="sníž. přenesená",J315,0)</f>
        <v>0</v>
      </c>
      <c r="BI315" s="199">
        <f t="shared" ref="BI315:BI334" si="28">IF(N315="nulová",J315,0)</f>
        <v>0</v>
      </c>
      <c r="BJ315" s="17" t="s">
        <v>84</v>
      </c>
      <c r="BK315" s="199">
        <f t="shared" ref="BK315:BK334" si="29">ROUND(I315*H315,2)</f>
        <v>0</v>
      </c>
      <c r="BL315" s="17" t="s">
        <v>165</v>
      </c>
      <c r="BM315" s="198" t="s">
        <v>881</v>
      </c>
    </row>
    <row r="316" spans="1:65" s="2" customFormat="1" ht="14.45" customHeight="1">
      <c r="A316" s="34"/>
      <c r="B316" s="35"/>
      <c r="C316" s="212" t="s">
        <v>569</v>
      </c>
      <c r="D316" s="212" t="s">
        <v>200</v>
      </c>
      <c r="E316" s="213" t="s">
        <v>882</v>
      </c>
      <c r="F316" s="214" t="s">
        <v>883</v>
      </c>
      <c r="G316" s="215" t="s">
        <v>183</v>
      </c>
      <c r="H316" s="216">
        <v>7</v>
      </c>
      <c r="I316" s="217"/>
      <c r="J316" s="218">
        <f t="shared" si="20"/>
        <v>0</v>
      </c>
      <c r="K316" s="214" t="s">
        <v>204</v>
      </c>
      <c r="L316" s="219"/>
      <c r="M316" s="220" t="s">
        <v>1</v>
      </c>
      <c r="N316" s="221" t="s">
        <v>41</v>
      </c>
      <c r="O316" s="71"/>
      <c r="P316" s="196">
        <f t="shared" si="21"/>
        <v>0</v>
      </c>
      <c r="Q316" s="196">
        <v>2E-3</v>
      </c>
      <c r="R316" s="196">
        <f t="shared" si="22"/>
        <v>1.4E-2</v>
      </c>
      <c r="S316" s="196">
        <v>0</v>
      </c>
      <c r="T316" s="197">
        <f t="shared" si="23"/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98" t="s">
        <v>209</v>
      </c>
      <c r="AT316" s="198" t="s">
        <v>200</v>
      </c>
      <c r="AU316" s="198" t="s">
        <v>190</v>
      </c>
      <c r="AY316" s="17" t="s">
        <v>166</v>
      </c>
      <c r="BE316" s="199">
        <f t="shared" si="24"/>
        <v>0</v>
      </c>
      <c r="BF316" s="199">
        <f t="shared" si="25"/>
        <v>0</v>
      </c>
      <c r="BG316" s="199">
        <f t="shared" si="26"/>
        <v>0</v>
      </c>
      <c r="BH316" s="199">
        <f t="shared" si="27"/>
        <v>0</v>
      </c>
      <c r="BI316" s="199">
        <f t="shared" si="28"/>
        <v>0</v>
      </c>
      <c r="BJ316" s="17" t="s">
        <v>84</v>
      </c>
      <c r="BK316" s="199">
        <f t="shared" si="29"/>
        <v>0</v>
      </c>
      <c r="BL316" s="17" t="s">
        <v>165</v>
      </c>
      <c r="BM316" s="198" t="s">
        <v>884</v>
      </c>
    </row>
    <row r="317" spans="1:65" s="2" customFormat="1" ht="14.45" customHeight="1">
      <c r="A317" s="34"/>
      <c r="B317" s="35"/>
      <c r="C317" s="212" t="s">
        <v>571</v>
      </c>
      <c r="D317" s="212" t="s">
        <v>200</v>
      </c>
      <c r="E317" s="213" t="s">
        <v>885</v>
      </c>
      <c r="F317" s="214" t="s">
        <v>886</v>
      </c>
      <c r="G317" s="215" t="s">
        <v>183</v>
      </c>
      <c r="H317" s="216">
        <v>18</v>
      </c>
      <c r="I317" s="217"/>
      <c r="J317" s="218">
        <f t="shared" si="20"/>
        <v>0</v>
      </c>
      <c r="K317" s="214" t="s">
        <v>204</v>
      </c>
      <c r="L317" s="219"/>
      <c r="M317" s="220" t="s">
        <v>1</v>
      </c>
      <c r="N317" s="221" t="s">
        <v>41</v>
      </c>
      <c r="O317" s="71"/>
      <c r="P317" s="196">
        <f t="shared" si="21"/>
        <v>0</v>
      </c>
      <c r="Q317" s="196">
        <v>1E-3</v>
      </c>
      <c r="R317" s="196">
        <f t="shared" si="22"/>
        <v>1.8000000000000002E-2</v>
      </c>
      <c r="S317" s="196">
        <v>0</v>
      </c>
      <c r="T317" s="197">
        <f t="shared" si="23"/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8" t="s">
        <v>209</v>
      </c>
      <c r="AT317" s="198" t="s">
        <v>200</v>
      </c>
      <c r="AU317" s="198" t="s">
        <v>190</v>
      </c>
      <c r="AY317" s="17" t="s">
        <v>166</v>
      </c>
      <c r="BE317" s="199">
        <f t="shared" si="24"/>
        <v>0</v>
      </c>
      <c r="BF317" s="199">
        <f t="shared" si="25"/>
        <v>0</v>
      </c>
      <c r="BG317" s="199">
        <f t="shared" si="26"/>
        <v>0</v>
      </c>
      <c r="BH317" s="199">
        <f t="shared" si="27"/>
        <v>0</v>
      </c>
      <c r="BI317" s="199">
        <f t="shared" si="28"/>
        <v>0</v>
      </c>
      <c r="BJ317" s="17" t="s">
        <v>84</v>
      </c>
      <c r="BK317" s="199">
        <f t="shared" si="29"/>
        <v>0</v>
      </c>
      <c r="BL317" s="17" t="s">
        <v>165</v>
      </c>
      <c r="BM317" s="198" t="s">
        <v>887</v>
      </c>
    </row>
    <row r="318" spans="1:65" s="2" customFormat="1" ht="14.45" customHeight="1">
      <c r="A318" s="34"/>
      <c r="B318" s="35"/>
      <c r="C318" s="212" t="s">
        <v>573</v>
      </c>
      <c r="D318" s="212" t="s">
        <v>200</v>
      </c>
      <c r="E318" s="213" t="s">
        <v>888</v>
      </c>
      <c r="F318" s="214" t="s">
        <v>889</v>
      </c>
      <c r="G318" s="215" t="s">
        <v>183</v>
      </c>
      <c r="H318" s="216">
        <v>18</v>
      </c>
      <c r="I318" s="217"/>
      <c r="J318" s="218">
        <f t="shared" si="20"/>
        <v>0</v>
      </c>
      <c r="K318" s="214" t="s">
        <v>204</v>
      </c>
      <c r="L318" s="219"/>
      <c r="M318" s="220" t="s">
        <v>1</v>
      </c>
      <c r="N318" s="221" t="s">
        <v>41</v>
      </c>
      <c r="O318" s="71"/>
      <c r="P318" s="196">
        <f t="shared" si="21"/>
        <v>0</v>
      </c>
      <c r="Q318" s="196">
        <v>1E-3</v>
      </c>
      <c r="R318" s="196">
        <f t="shared" si="22"/>
        <v>1.8000000000000002E-2</v>
      </c>
      <c r="S318" s="196">
        <v>0</v>
      </c>
      <c r="T318" s="197">
        <f t="shared" si="23"/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198" t="s">
        <v>209</v>
      </c>
      <c r="AT318" s="198" t="s">
        <v>200</v>
      </c>
      <c r="AU318" s="198" t="s">
        <v>190</v>
      </c>
      <c r="AY318" s="17" t="s">
        <v>166</v>
      </c>
      <c r="BE318" s="199">
        <f t="shared" si="24"/>
        <v>0</v>
      </c>
      <c r="BF318" s="199">
        <f t="shared" si="25"/>
        <v>0</v>
      </c>
      <c r="BG318" s="199">
        <f t="shared" si="26"/>
        <v>0</v>
      </c>
      <c r="BH318" s="199">
        <f t="shared" si="27"/>
        <v>0</v>
      </c>
      <c r="BI318" s="199">
        <f t="shared" si="28"/>
        <v>0</v>
      </c>
      <c r="BJ318" s="17" t="s">
        <v>84</v>
      </c>
      <c r="BK318" s="199">
        <f t="shared" si="29"/>
        <v>0</v>
      </c>
      <c r="BL318" s="17" t="s">
        <v>165</v>
      </c>
      <c r="BM318" s="198" t="s">
        <v>890</v>
      </c>
    </row>
    <row r="319" spans="1:65" s="2" customFormat="1" ht="14.45" customHeight="1">
      <c r="A319" s="34"/>
      <c r="B319" s="35"/>
      <c r="C319" s="212" t="s">
        <v>384</v>
      </c>
      <c r="D319" s="212" t="s">
        <v>200</v>
      </c>
      <c r="E319" s="213" t="s">
        <v>891</v>
      </c>
      <c r="F319" s="214" t="s">
        <v>892</v>
      </c>
      <c r="G319" s="215" t="s">
        <v>183</v>
      </c>
      <c r="H319" s="216">
        <v>29</v>
      </c>
      <c r="I319" s="217"/>
      <c r="J319" s="218">
        <f t="shared" si="20"/>
        <v>0</v>
      </c>
      <c r="K319" s="214" t="s">
        <v>204</v>
      </c>
      <c r="L319" s="219"/>
      <c r="M319" s="220" t="s">
        <v>1</v>
      </c>
      <c r="N319" s="221" t="s">
        <v>41</v>
      </c>
      <c r="O319" s="71"/>
      <c r="P319" s="196">
        <f t="shared" si="21"/>
        <v>0</v>
      </c>
      <c r="Q319" s="196">
        <v>1E-3</v>
      </c>
      <c r="R319" s="196">
        <f t="shared" si="22"/>
        <v>2.9000000000000001E-2</v>
      </c>
      <c r="S319" s="196">
        <v>0</v>
      </c>
      <c r="T319" s="197">
        <f t="shared" si="23"/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98" t="s">
        <v>209</v>
      </c>
      <c r="AT319" s="198" t="s">
        <v>200</v>
      </c>
      <c r="AU319" s="198" t="s">
        <v>190</v>
      </c>
      <c r="AY319" s="17" t="s">
        <v>166</v>
      </c>
      <c r="BE319" s="199">
        <f t="shared" si="24"/>
        <v>0</v>
      </c>
      <c r="BF319" s="199">
        <f t="shared" si="25"/>
        <v>0</v>
      </c>
      <c r="BG319" s="199">
        <f t="shared" si="26"/>
        <v>0</v>
      </c>
      <c r="BH319" s="199">
        <f t="shared" si="27"/>
        <v>0</v>
      </c>
      <c r="BI319" s="199">
        <f t="shared" si="28"/>
        <v>0</v>
      </c>
      <c r="BJ319" s="17" t="s">
        <v>84</v>
      </c>
      <c r="BK319" s="199">
        <f t="shared" si="29"/>
        <v>0</v>
      </c>
      <c r="BL319" s="17" t="s">
        <v>165</v>
      </c>
      <c r="BM319" s="198" t="s">
        <v>893</v>
      </c>
    </row>
    <row r="320" spans="1:65" s="2" customFormat="1" ht="14.45" customHeight="1">
      <c r="A320" s="34"/>
      <c r="B320" s="35"/>
      <c r="C320" s="212" t="s">
        <v>576</v>
      </c>
      <c r="D320" s="212" t="s">
        <v>200</v>
      </c>
      <c r="E320" s="213" t="s">
        <v>894</v>
      </c>
      <c r="F320" s="214" t="s">
        <v>895</v>
      </c>
      <c r="G320" s="215" t="s">
        <v>183</v>
      </c>
      <c r="H320" s="216">
        <v>29</v>
      </c>
      <c r="I320" s="217"/>
      <c r="J320" s="218">
        <f t="shared" si="20"/>
        <v>0</v>
      </c>
      <c r="K320" s="214" t="s">
        <v>204</v>
      </c>
      <c r="L320" s="219"/>
      <c r="M320" s="220" t="s">
        <v>1</v>
      </c>
      <c r="N320" s="221" t="s">
        <v>41</v>
      </c>
      <c r="O320" s="71"/>
      <c r="P320" s="196">
        <f t="shared" si="21"/>
        <v>0</v>
      </c>
      <c r="Q320" s="196">
        <v>1E-3</v>
      </c>
      <c r="R320" s="196">
        <f t="shared" si="22"/>
        <v>2.9000000000000001E-2</v>
      </c>
      <c r="S320" s="196">
        <v>0</v>
      </c>
      <c r="T320" s="197">
        <f t="shared" si="23"/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98" t="s">
        <v>209</v>
      </c>
      <c r="AT320" s="198" t="s">
        <v>200</v>
      </c>
      <c r="AU320" s="198" t="s">
        <v>190</v>
      </c>
      <c r="AY320" s="17" t="s">
        <v>166</v>
      </c>
      <c r="BE320" s="199">
        <f t="shared" si="24"/>
        <v>0</v>
      </c>
      <c r="BF320" s="199">
        <f t="shared" si="25"/>
        <v>0</v>
      </c>
      <c r="BG320" s="199">
        <f t="shared" si="26"/>
        <v>0</v>
      </c>
      <c r="BH320" s="199">
        <f t="shared" si="27"/>
        <v>0</v>
      </c>
      <c r="BI320" s="199">
        <f t="shared" si="28"/>
        <v>0</v>
      </c>
      <c r="BJ320" s="17" t="s">
        <v>84</v>
      </c>
      <c r="BK320" s="199">
        <f t="shared" si="29"/>
        <v>0</v>
      </c>
      <c r="BL320" s="17" t="s">
        <v>165</v>
      </c>
      <c r="BM320" s="198" t="s">
        <v>896</v>
      </c>
    </row>
    <row r="321" spans="1:65" s="2" customFormat="1" ht="14.45" customHeight="1">
      <c r="A321" s="34"/>
      <c r="B321" s="35"/>
      <c r="C321" s="212" t="s">
        <v>578</v>
      </c>
      <c r="D321" s="212" t="s">
        <v>200</v>
      </c>
      <c r="E321" s="213" t="s">
        <v>897</v>
      </c>
      <c r="F321" s="214" t="s">
        <v>898</v>
      </c>
      <c r="G321" s="215" t="s">
        <v>183</v>
      </c>
      <c r="H321" s="216">
        <v>29</v>
      </c>
      <c r="I321" s="217"/>
      <c r="J321" s="218">
        <f t="shared" si="20"/>
        <v>0</v>
      </c>
      <c r="K321" s="214" t="s">
        <v>204</v>
      </c>
      <c r="L321" s="219"/>
      <c r="M321" s="220" t="s">
        <v>1</v>
      </c>
      <c r="N321" s="221" t="s">
        <v>41</v>
      </c>
      <c r="O321" s="71"/>
      <c r="P321" s="196">
        <f t="shared" si="21"/>
        <v>0</v>
      </c>
      <c r="Q321" s="196">
        <v>1E-3</v>
      </c>
      <c r="R321" s="196">
        <f t="shared" si="22"/>
        <v>2.9000000000000001E-2</v>
      </c>
      <c r="S321" s="196">
        <v>0</v>
      </c>
      <c r="T321" s="197">
        <f t="shared" si="23"/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98" t="s">
        <v>209</v>
      </c>
      <c r="AT321" s="198" t="s">
        <v>200</v>
      </c>
      <c r="AU321" s="198" t="s">
        <v>190</v>
      </c>
      <c r="AY321" s="17" t="s">
        <v>166</v>
      </c>
      <c r="BE321" s="199">
        <f t="shared" si="24"/>
        <v>0</v>
      </c>
      <c r="BF321" s="199">
        <f t="shared" si="25"/>
        <v>0</v>
      </c>
      <c r="BG321" s="199">
        <f t="shared" si="26"/>
        <v>0</v>
      </c>
      <c r="BH321" s="199">
        <f t="shared" si="27"/>
        <v>0</v>
      </c>
      <c r="BI321" s="199">
        <f t="shared" si="28"/>
        <v>0</v>
      </c>
      <c r="BJ321" s="17" t="s">
        <v>84</v>
      </c>
      <c r="BK321" s="199">
        <f t="shared" si="29"/>
        <v>0</v>
      </c>
      <c r="BL321" s="17" t="s">
        <v>165</v>
      </c>
      <c r="BM321" s="198" t="s">
        <v>899</v>
      </c>
    </row>
    <row r="322" spans="1:65" s="2" customFormat="1" ht="14.45" customHeight="1">
      <c r="A322" s="34"/>
      <c r="B322" s="35"/>
      <c r="C322" s="212" t="s">
        <v>580</v>
      </c>
      <c r="D322" s="212" t="s">
        <v>200</v>
      </c>
      <c r="E322" s="213" t="s">
        <v>900</v>
      </c>
      <c r="F322" s="214" t="s">
        <v>901</v>
      </c>
      <c r="G322" s="215" t="s">
        <v>183</v>
      </c>
      <c r="H322" s="216">
        <v>29</v>
      </c>
      <c r="I322" s="217"/>
      <c r="J322" s="218">
        <f t="shared" si="20"/>
        <v>0</v>
      </c>
      <c r="K322" s="214" t="s">
        <v>204</v>
      </c>
      <c r="L322" s="219"/>
      <c r="M322" s="220" t="s">
        <v>1</v>
      </c>
      <c r="N322" s="221" t="s">
        <v>41</v>
      </c>
      <c r="O322" s="71"/>
      <c r="P322" s="196">
        <f t="shared" si="21"/>
        <v>0</v>
      </c>
      <c r="Q322" s="196">
        <v>1E-3</v>
      </c>
      <c r="R322" s="196">
        <f t="shared" si="22"/>
        <v>2.9000000000000001E-2</v>
      </c>
      <c r="S322" s="196">
        <v>0</v>
      </c>
      <c r="T322" s="197">
        <f t="shared" si="23"/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98" t="s">
        <v>209</v>
      </c>
      <c r="AT322" s="198" t="s">
        <v>200</v>
      </c>
      <c r="AU322" s="198" t="s">
        <v>190</v>
      </c>
      <c r="AY322" s="17" t="s">
        <v>166</v>
      </c>
      <c r="BE322" s="199">
        <f t="shared" si="24"/>
        <v>0</v>
      </c>
      <c r="BF322" s="199">
        <f t="shared" si="25"/>
        <v>0</v>
      </c>
      <c r="BG322" s="199">
        <f t="shared" si="26"/>
        <v>0</v>
      </c>
      <c r="BH322" s="199">
        <f t="shared" si="27"/>
        <v>0</v>
      </c>
      <c r="BI322" s="199">
        <f t="shared" si="28"/>
        <v>0</v>
      </c>
      <c r="BJ322" s="17" t="s">
        <v>84</v>
      </c>
      <c r="BK322" s="199">
        <f t="shared" si="29"/>
        <v>0</v>
      </c>
      <c r="BL322" s="17" t="s">
        <v>165</v>
      </c>
      <c r="BM322" s="198" t="s">
        <v>902</v>
      </c>
    </row>
    <row r="323" spans="1:65" s="2" customFormat="1" ht="14.45" customHeight="1">
      <c r="A323" s="34"/>
      <c r="B323" s="35"/>
      <c r="C323" s="212" t="s">
        <v>582</v>
      </c>
      <c r="D323" s="212" t="s">
        <v>200</v>
      </c>
      <c r="E323" s="213" t="s">
        <v>903</v>
      </c>
      <c r="F323" s="214" t="s">
        <v>904</v>
      </c>
      <c r="G323" s="215" t="s">
        <v>183</v>
      </c>
      <c r="H323" s="216">
        <v>25</v>
      </c>
      <c r="I323" s="217"/>
      <c r="J323" s="218">
        <f t="shared" si="20"/>
        <v>0</v>
      </c>
      <c r="K323" s="214" t="s">
        <v>204</v>
      </c>
      <c r="L323" s="219"/>
      <c r="M323" s="220" t="s">
        <v>1</v>
      </c>
      <c r="N323" s="221" t="s">
        <v>41</v>
      </c>
      <c r="O323" s="71"/>
      <c r="P323" s="196">
        <f t="shared" si="21"/>
        <v>0</v>
      </c>
      <c r="Q323" s="196">
        <v>1E-3</v>
      </c>
      <c r="R323" s="196">
        <f t="shared" si="22"/>
        <v>2.5000000000000001E-2</v>
      </c>
      <c r="S323" s="196">
        <v>0</v>
      </c>
      <c r="T323" s="197">
        <f t="shared" si="23"/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8" t="s">
        <v>209</v>
      </c>
      <c r="AT323" s="198" t="s">
        <v>200</v>
      </c>
      <c r="AU323" s="198" t="s">
        <v>190</v>
      </c>
      <c r="AY323" s="17" t="s">
        <v>166</v>
      </c>
      <c r="BE323" s="199">
        <f t="shared" si="24"/>
        <v>0</v>
      </c>
      <c r="BF323" s="199">
        <f t="shared" si="25"/>
        <v>0</v>
      </c>
      <c r="BG323" s="199">
        <f t="shared" si="26"/>
        <v>0</v>
      </c>
      <c r="BH323" s="199">
        <f t="shared" si="27"/>
        <v>0</v>
      </c>
      <c r="BI323" s="199">
        <f t="shared" si="28"/>
        <v>0</v>
      </c>
      <c r="BJ323" s="17" t="s">
        <v>84</v>
      </c>
      <c r="BK323" s="199">
        <f t="shared" si="29"/>
        <v>0</v>
      </c>
      <c r="BL323" s="17" t="s">
        <v>165</v>
      </c>
      <c r="BM323" s="198" t="s">
        <v>905</v>
      </c>
    </row>
    <row r="324" spans="1:65" s="2" customFormat="1" ht="14.45" customHeight="1">
      <c r="A324" s="34"/>
      <c r="B324" s="35"/>
      <c r="C324" s="212" t="s">
        <v>584</v>
      </c>
      <c r="D324" s="212" t="s">
        <v>200</v>
      </c>
      <c r="E324" s="213" t="s">
        <v>906</v>
      </c>
      <c r="F324" s="214" t="s">
        <v>907</v>
      </c>
      <c r="G324" s="215" t="s">
        <v>183</v>
      </c>
      <c r="H324" s="216">
        <v>22</v>
      </c>
      <c r="I324" s="217"/>
      <c r="J324" s="218">
        <f t="shared" si="20"/>
        <v>0</v>
      </c>
      <c r="K324" s="214" t="s">
        <v>204</v>
      </c>
      <c r="L324" s="219"/>
      <c r="M324" s="220" t="s">
        <v>1</v>
      </c>
      <c r="N324" s="221" t="s">
        <v>41</v>
      </c>
      <c r="O324" s="71"/>
      <c r="P324" s="196">
        <f t="shared" si="21"/>
        <v>0</v>
      </c>
      <c r="Q324" s="196">
        <v>1E-3</v>
      </c>
      <c r="R324" s="196">
        <f t="shared" si="22"/>
        <v>2.1999999999999999E-2</v>
      </c>
      <c r="S324" s="196">
        <v>0</v>
      </c>
      <c r="T324" s="197">
        <f t="shared" si="23"/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98" t="s">
        <v>209</v>
      </c>
      <c r="AT324" s="198" t="s">
        <v>200</v>
      </c>
      <c r="AU324" s="198" t="s">
        <v>190</v>
      </c>
      <c r="AY324" s="17" t="s">
        <v>166</v>
      </c>
      <c r="BE324" s="199">
        <f t="shared" si="24"/>
        <v>0</v>
      </c>
      <c r="BF324" s="199">
        <f t="shared" si="25"/>
        <v>0</v>
      </c>
      <c r="BG324" s="199">
        <f t="shared" si="26"/>
        <v>0</v>
      </c>
      <c r="BH324" s="199">
        <f t="shared" si="27"/>
        <v>0</v>
      </c>
      <c r="BI324" s="199">
        <f t="shared" si="28"/>
        <v>0</v>
      </c>
      <c r="BJ324" s="17" t="s">
        <v>84</v>
      </c>
      <c r="BK324" s="199">
        <f t="shared" si="29"/>
        <v>0</v>
      </c>
      <c r="BL324" s="17" t="s">
        <v>165</v>
      </c>
      <c r="BM324" s="198" t="s">
        <v>908</v>
      </c>
    </row>
    <row r="325" spans="1:65" s="2" customFormat="1" ht="14.45" customHeight="1">
      <c r="A325" s="34"/>
      <c r="B325" s="35"/>
      <c r="C325" s="212" t="s">
        <v>586</v>
      </c>
      <c r="D325" s="212" t="s">
        <v>200</v>
      </c>
      <c r="E325" s="213" t="s">
        <v>909</v>
      </c>
      <c r="F325" s="214" t="s">
        <v>910</v>
      </c>
      <c r="G325" s="215" t="s">
        <v>183</v>
      </c>
      <c r="H325" s="216">
        <v>29</v>
      </c>
      <c r="I325" s="217"/>
      <c r="J325" s="218">
        <f t="shared" si="20"/>
        <v>0</v>
      </c>
      <c r="K325" s="214" t="s">
        <v>204</v>
      </c>
      <c r="L325" s="219"/>
      <c r="M325" s="220" t="s">
        <v>1</v>
      </c>
      <c r="N325" s="221" t="s">
        <v>41</v>
      </c>
      <c r="O325" s="71"/>
      <c r="P325" s="196">
        <f t="shared" si="21"/>
        <v>0</v>
      </c>
      <c r="Q325" s="196">
        <v>1E-3</v>
      </c>
      <c r="R325" s="196">
        <f t="shared" si="22"/>
        <v>2.9000000000000001E-2</v>
      </c>
      <c r="S325" s="196">
        <v>0</v>
      </c>
      <c r="T325" s="197">
        <f t="shared" si="23"/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98" t="s">
        <v>209</v>
      </c>
      <c r="AT325" s="198" t="s">
        <v>200</v>
      </c>
      <c r="AU325" s="198" t="s">
        <v>190</v>
      </c>
      <c r="AY325" s="17" t="s">
        <v>166</v>
      </c>
      <c r="BE325" s="199">
        <f t="shared" si="24"/>
        <v>0</v>
      </c>
      <c r="BF325" s="199">
        <f t="shared" si="25"/>
        <v>0</v>
      </c>
      <c r="BG325" s="199">
        <f t="shared" si="26"/>
        <v>0</v>
      </c>
      <c r="BH325" s="199">
        <f t="shared" si="27"/>
        <v>0</v>
      </c>
      <c r="BI325" s="199">
        <f t="shared" si="28"/>
        <v>0</v>
      </c>
      <c r="BJ325" s="17" t="s">
        <v>84</v>
      </c>
      <c r="BK325" s="199">
        <f t="shared" si="29"/>
        <v>0</v>
      </c>
      <c r="BL325" s="17" t="s">
        <v>165</v>
      </c>
      <c r="BM325" s="198" t="s">
        <v>911</v>
      </c>
    </row>
    <row r="326" spans="1:65" s="2" customFormat="1" ht="14.45" customHeight="1">
      <c r="A326" s="34"/>
      <c r="B326" s="35"/>
      <c r="C326" s="212" t="s">
        <v>588</v>
      </c>
      <c r="D326" s="212" t="s">
        <v>200</v>
      </c>
      <c r="E326" s="213" t="s">
        <v>912</v>
      </c>
      <c r="F326" s="214" t="s">
        <v>913</v>
      </c>
      <c r="G326" s="215" t="s">
        <v>183</v>
      </c>
      <c r="H326" s="216">
        <v>18</v>
      </c>
      <c r="I326" s="217"/>
      <c r="J326" s="218">
        <f t="shared" si="20"/>
        <v>0</v>
      </c>
      <c r="K326" s="214" t="s">
        <v>204</v>
      </c>
      <c r="L326" s="219"/>
      <c r="M326" s="220" t="s">
        <v>1</v>
      </c>
      <c r="N326" s="221" t="s">
        <v>41</v>
      </c>
      <c r="O326" s="71"/>
      <c r="P326" s="196">
        <f t="shared" si="21"/>
        <v>0</v>
      </c>
      <c r="Q326" s="196">
        <v>1E-3</v>
      </c>
      <c r="R326" s="196">
        <f t="shared" si="22"/>
        <v>1.8000000000000002E-2</v>
      </c>
      <c r="S326" s="196">
        <v>0</v>
      </c>
      <c r="T326" s="197">
        <f t="shared" si="23"/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98" t="s">
        <v>209</v>
      </c>
      <c r="AT326" s="198" t="s">
        <v>200</v>
      </c>
      <c r="AU326" s="198" t="s">
        <v>190</v>
      </c>
      <c r="AY326" s="17" t="s">
        <v>166</v>
      </c>
      <c r="BE326" s="199">
        <f t="shared" si="24"/>
        <v>0</v>
      </c>
      <c r="BF326" s="199">
        <f t="shared" si="25"/>
        <v>0</v>
      </c>
      <c r="BG326" s="199">
        <f t="shared" si="26"/>
        <v>0</v>
      </c>
      <c r="BH326" s="199">
        <f t="shared" si="27"/>
        <v>0</v>
      </c>
      <c r="BI326" s="199">
        <f t="shared" si="28"/>
        <v>0</v>
      </c>
      <c r="BJ326" s="17" t="s">
        <v>84</v>
      </c>
      <c r="BK326" s="199">
        <f t="shared" si="29"/>
        <v>0</v>
      </c>
      <c r="BL326" s="17" t="s">
        <v>165</v>
      </c>
      <c r="BM326" s="198" t="s">
        <v>914</v>
      </c>
    </row>
    <row r="327" spans="1:65" s="2" customFormat="1" ht="14.45" customHeight="1">
      <c r="A327" s="34"/>
      <c r="B327" s="35"/>
      <c r="C327" s="212" t="s">
        <v>590</v>
      </c>
      <c r="D327" s="212" t="s">
        <v>200</v>
      </c>
      <c r="E327" s="213" t="s">
        <v>915</v>
      </c>
      <c r="F327" s="214" t="s">
        <v>916</v>
      </c>
      <c r="G327" s="215" t="s">
        <v>183</v>
      </c>
      <c r="H327" s="216">
        <v>25</v>
      </c>
      <c r="I327" s="217"/>
      <c r="J327" s="218">
        <f t="shared" si="20"/>
        <v>0</v>
      </c>
      <c r="K327" s="214" t="s">
        <v>204</v>
      </c>
      <c r="L327" s="219"/>
      <c r="M327" s="220" t="s">
        <v>1</v>
      </c>
      <c r="N327" s="221" t="s">
        <v>41</v>
      </c>
      <c r="O327" s="71"/>
      <c r="P327" s="196">
        <f t="shared" si="21"/>
        <v>0</v>
      </c>
      <c r="Q327" s="196">
        <v>1E-3</v>
      </c>
      <c r="R327" s="196">
        <f t="shared" si="22"/>
        <v>2.5000000000000001E-2</v>
      </c>
      <c r="S327" s="196">
        <v>0</v>
      </c>
      <c r="T327" s="197">
        <f t="shared" si="23"/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98" t="s">
        <v>209</v>
      </c>
      <c r="AT327" s="198" t="s">
        <v>200</v>
      </c>
      <c r="AU327" s="198" t="s">
        <v>190</v>
      </c>
      <c r="AY327" s="17" t="s">
        <v>166</v>
      </c>
      <c r="BE327" s="199">
        <f t="shared" si="24"/>
        <v>0</v>
      </c>
      <c r="BF327" s="199">
        <f t="shared" si="25"/>
        <v>0</v>
      </c>
      <c r="BG327" s="199">
        <f t="shared" si="26"/>
        <v>0</v>
      </c>
      <c r="BH327" s="199">
        <f t="shared" si="27"/>
        <v>0</v>
      </c>
      <c r="BI327" s="199">
        <f t="shared" si="28"/>
        <v>0</v>
      </c>
      <c r="BJ327" s="17" t="s">
        <v>84</v>
      </c>
      <c r="BK327" s="199">
        <f t="shared" si="29"/>
        <v>0</v>
      </c>
      <c r="BL327" s="17" t="s">
        <v>165</v>
      </c>
      <c r="BM327" s="198" t="s">
        <v>917</v>
      </c>
    </row>
    <row r="328" spans="1:65" s="2" customFormat="1" ht="14.45" customHeight="1">
      <c r="A328" s="34"/>
      <c r="B328" s="35"/>
      <c r="C328" s="212" t="s">
        <v>592</v>
      </c>
      <c r="D328" s="212" t="s">
        <v>200</v>
      </c>
      <c r="E328" s="213" t="s">
        <v>918</v>
      </c>
      <c r="F328" s="214" t="s">
        <v>919</v>
      </c>
      <c r="G328" s="215" t="s">
        <v>183</v>
      </c>
      <c r="H328" s="216">
        <v>29</v>
      </c>
      <c r="I328" s="217"/>
      <c r="J328" s="218">
        <f t="shared" si="20"/>
        <v>0</v>
      </c>
      <c r="K328" s="214" t="s">
        <v>204</v>
      </c>
      <c r="L328" s="219"/>
      <c r="M328" s="220" t="s">
        <v>1</v>
      </c>
      <c r="N328" s="221" t="s">
        <v>41</v>
      </c>
      <c r="O328" s="71"/>
      <c r="P328" s="196">
        <f t="shared" si="21"/>
        <v>0</v>
      </c>
      <c r="Q328" s="196">
        <v>1E-3</v>
      </c>
      <c r="R328" s="196">
        <f t="shared" si="22"/>
        <v>2.9000000000000001E-2</v>
      </c>
      <c r="S328" s="196">
        <v>0</v>
      </c>
      <c r="T328" s="197">
        <f t="shared" si="23"/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98" t="s">
        <v>209</v>
      </c>
      <c r="AT328" s="198" t="s">
        <v>200</v>
      </c>
      <c r="AU328" s="198" t="s">
        <v>190</v>
      </c>
      <c r="AY328" s="17" t="s">
        <v>166</v>
      </c>
      <c r="BE328" s="199">
        <f t="shared" si="24"/>
        <v>0</v>
      </c>
      <c r="BF328" s="199">
        <f t="shared" si="25"/>
        <v>0</v>
      </c>
      <c r="BG328" s="199">
        <f t="shared" si="26"/>
        <v>0</v>
      </c>
      <c r="BH328" s="199">
        <f t="shared" si="27"/>
        <v>0</v>
      </c>
      <c r="BI328" s="199">
        <f t="shared" si="28"/>
        <v>0</v>
      </c>
      <c r="BJ328" s="17" t="s">
        <v>84</v>
      </c>
      <c r="BK328" s="199">
        <f t="shared" si="29"/>
        <v>0</v>
      </c>
      <c r="BL328" s="17" t="s">
        <v>165</v>
      </c>
      <c r="BM328" s="198" t="s">
        <v>920</v>
      </c>
    </row>
    <row r="329" spans="1:65" s="2" customFormat="1" ht="14.45" customHeight="1">
      <c r="A329" s="34"/>
      <c r="B329" s="35"/>
      <c r="C329" s="212" t="s">
        <v>98</v>
      </c>
      <c r="D329" s="212" t="s">
        <v>200</v>
      </c>
      <c r="E329" s="213" t="s">
        <v>921</v>
      </c>
      <c r="F329" s="214" t="s">
        <v>922</v>
      </c>
      <c r="G329" s="215" t="s">
        <v>183</v>
      </c>
      <c r="H329" s="216">
        <v>29</v>
      </c>
      <c r="I329" s="217"/>
      <c r="J329" s="218">
        <f t="shared" si="20"/>
        <v>0</v>
      </c>
      <c r="K329" s="214" t="s">
        <v>204</v>
      </c>
      <c r="L329" s="219"/>
      <c r="M329" s="220" t="s">
        <v>1</v>
      </c>
      <c r="N329" s="221" t="s">
        <v>41</v>
      </c>
      <c r="O329" s="71"/>
      <c r="P329" s="196">
        <f t="shared" si="21"/>
        <v>0</v>
      </c>
      <c r="Q329" s="196">
        <v>1E-3</v>
      </c>
      <c r="R329" s="196">
        <f t="shared" si="22"/>
        <v>2.9000000000000001E-2</v>
      </c>
      <c r="S329" s="196">
        <v>0</v>
      </c>
      <c r="T329" s="197">
        <f t="shared" si="23"/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98" t="s">
        <v>209</v>
      </c>
      <c r="AT329" s="198" t="s">
        <v>200</v>
      </c>
      <c r="AU329" s="198" t="s">
        <v>190</v>
      </c>
      <c r="AY329" s="17" t="s">
        <v>166</v>
      </c>
      <c r="BE329" s="199">
        <f t="shared" si="24"/>
        <v>0</v>
      </c>
      <c r="BF329" s="199">
        <f t="shared" si="25"/>
        <v>0</v>
      </c>
      <c r="BG329" s="199">
        <f t="shared" si="26"/>
        <v>0</v>
      </c>
      <c r="BH329" s="199">
        <f t="shared" si="27"/>
        <v>0</v>
      </c>
      <c r="BI329" s="199">
        <f t="shared" si="28"/>
        <v>0</v>
      </c>
      <c r="BJ329" s="17" t="s">
        <v>84</v>
      </c>
      <c r="BK329" s="199">
        <f t="shared" si="29"/>
        <v>0</v>
      </c>
      <c r="BL329" s="17" t="s">
        <v>165</v>
      </c>
      <c r="BM329" s="198" t="s">
        <v>923</v>
      </c>
    </row>
    <row r="330" spans="1:65" s="2" customFormat="1" ht="14.45" customHeight="1">
      <c r="A330" s="34"/>
      <c r="B330" s="35"/>
      <c r="C330" s="212" t="s">
        <v>600</v>
      </c>
      <c r="D330" s="212" t="s">
        <v>200</v>
      </c>
      <c r="E330" s="213" t="s">
        <v>924</v>
      </c>
      <c r="F330" s="214" t="s">
        <v>925</v>
      </c>
      <c r="G330" s="215" t="s">
        <v>183</v>
      </c>
      <c r="H330" s="216">
        <v>4</v>
      </c>
      <c r="I330" s="217"/>
      <c r="J330" s="218">
        <f t="shared" si="20"/>
        <v>0</v>
      </c>
      <c r="K330" s="214" t="s">
        <v>204</v>
      </c>
      <c r="L330" s="219"/>
      <c r="M330" s="220" t="s">
        <v>1</v>
      </c>
      <c r="N330" s="221" t="s">
        <v>41</v>
      </c>
      <c r="O330" s="71"/>
      <c r="P330" s="196">
        <f t="shared" si="21"/>
        <v>0</v>
      </c>
      <c r="Q330" s="196">
        <v>1E-3</v>
      </c>
      <c r="R330" s="196">
        <f t="shared" si="22"/>
        <v>4.0000000000000001E-3</v>
      </c>
      <c r="S330" s="196">
        <v>0</v>
      </c>
      <c r="T330" s="197">
        <f t="shared" si="23"/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198" t="s">
        <v>209</v>
      </c>
      <c r="AT330" s="198" t="s">
        <v>200</v>
      </c>
      <c r="AU330" s="198" t="s">
        <v>190</v>
      </c>
      <c r="AY330" s="17" t="s">
        <v>166</v>
      </c>
      <c r="BE330" s="199">
        <f t="shared" si="24"/>
        <v>0</v>
      </c>
      <c r="BF330" s="199">
        <f t="shared" si="25"/>
        <v>0</v>
      </c>
      <c r="BG330" s="199">
        <f t="shared" si="26"/>
        <v>0</v>
      </c>
      <c r="BH330" s="199">
        <f t="shared" si="27"/>
        <v>0</v>
      </c>
      <c r="BI330" s="199">
        <f t="shared" si="28"/>
        <v>0</v>
      </c>
      <c r="BJ330" s="17" t="s">
        <v>84</v>
      </c>
      <c r="BK330" s="199">
        <f t="shared" si="29"/>
        <v>0</v>
      </c>
      <c r="BL330" s="17" t="s">
        <v>165</v>
      </c>
      <c r="BM330" s="198" t="s">
        <v>926</v>
      </c>
    </row>
    <row r="331" spans="1:65" s="2" customFormat="1" ht="14.45" customHeight="1">
      <c r="A331" s="34"/>
      <c r="B331" s="35"/>
      <c r="C331" s="212" t="s">
        <v>603</v>
      </c>
      <c r="D331" s="212" t="s">
        <v>200</v>
      </c>
      <c r="E331" s="213" t="s">
        <v>927</v>
      </c>
      <c r="F331" s="214" t="s">
        <v>928</v>
      </c>
      <c r="G331" s="215" t="s">
        <v>183</v>
      </c>
      <c r="H331" s="216">
        <v>11</v>
      </c>
      <c r="I331" s="217"/>
      <c r="J331" s="218">
        <f t="shared" si="20"/>
        <v>0</v>
      </c>
      <c r="K331" s="214" t="s">
        <v>204</v>
      </c>
      <c r="L331" s="219"/>
      <c r="M331" s="220" t="s">
        <v>1</v>
      </c>
      <c r="N331" s="221" t="s">
        <v>41</v>
      </c>
      <c r="O331" s="71"/>
      <c r="P331" s="196">
        <f t="shared" si="21"/>
        <v>0</v>
      </c>
      <c r="Q331" s="196">
        <v>1E-3</v>
      </c>
      <c r="R331" s="196">
        <f t="shared" si="22"/>
        <v>1.0999999999999999E-2</v>
      </c>
      <c r="S331" s="196">
        <v>0</v>
      </c>
      <c r="T331" s="197">
        <f t="shared" si="23"/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98" t="s">
        <v>209</v>
      </c>
      <c r="AT331" s="198" t="s">
        <v>200</v>
      </c>
      <c r="AU331" s="198" t="s">
        <v>190</v>
      </c>
      <c r="AY331" s="17" t="s">
        <v>166</v>
      </c>
      <c r="BE331" s="199">
        <f t="shared" si="24"/>
        <v>0</v>
      </c>
      <c r="BF331" s="199">
        <f t="shared" si="25"/>
        <v>0</v>
      </c>
      <c r="BG331" s="199">
        <f t="shared" si="26"/>
        <v>0</v>
      </c>
      <c r="BH331" s="199">
        <f t="shared" si="27"/>
        <v>0</v>
      </c>
      <c r="BI331" s="199">
        <f t="shared" si="28"/>
        <v>0</v>
      </c>
      <c r="BJ331" s="17" t="s">
        <v>84</v>
      </c>
      <c r="BK331" s="199">
        <f t="shared" si="29"/>
        <v>0</v>
      </c>
      <c r="BL331" s="17" t="s">
        <v>165</v>
      </c>
      <c r="BM331" s="198" t="s">
        <v>929</v>
      </c>
    </row>
    <row r="332" spans="1:65" s="2" customFormat="1" ht="14.45" customHeight="1">
      <c r="A332" s="34"/>
      <c r="B332" s="35"/>
      <c r="C332" s="212" t="s">
        <v>606</v>
      </c>
      <c r="D332" s="212" t="s">
        <v>200</v>
      </c>
      <c r="E332" s="213" t="s">
        <v>930</v>
      </c>
      <c r="F332" s="214" t="s">
        <v>931</v>
      </c>
      <c r="G332" s="215" t="s">
        <v>183</v>
      </c>
      <c r="H332" s="216">
        <v>320</v>
      </c>
      <c r="I332" s="217"/>
      <c r="J332" s="218">
        <f t="shared" si="20"/>
        <v>0</v>
      </c>
      <c r="K332" s="214" t="s">
        <v>204</v>
      </c>
      <c r="L332" s="219"/>
      <c r="M332" s="220" t="s">
        <v>1</v>
      </c>
      <c r="N332" s="221" t="s">
        <v>41</v>
      </c>
      <c r="O332" s="71"/>
      <c r="P332" s="196">
        <f t="shared" si="21"/>
        <v>0</v>
      </c>
      <c r="Q332" s="196">
        <v>1E-3</v>
      </c>
      <c r="R332" s="196">
        <f t="shared" si="22"/>
        <v>0.32</v>
      </c>
      <c r="S332" s="196">
        <v>0</v>
      </c>
      <c r="T332" s="197">
        <f t="shared" si="23"/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98" t="s">
        <v>209</v>
      </c>
      <c r="AT332" s="198" t="s">
        <v>200</v>
      </c>
      <c r="AU332" s="198" t="s">
        <v>190</v>
      </c>
      <c r="AY332" s="17" t="s">
        <v>166</v>
      </c>
      <c r="BE332" s="199">
        <f t="shared" si="24"/>
        <v>0</v>
      </c>
      <c r="BF332" s="199">
        <f t="shared" si="25"/>
        <v>0</v>
      </c>
      <c r="BG332" s="199">
        <f t="shared" si="26"/>
        <v>0</v>
      </c>
      <c r="BH332" s="199">
        <f t="shared" si="27"/>
        <v>0</v>
      </c>
      <c r="BI332" s="199">
        <f t="shared" si="28"/>
        <v>0</v>
      </c>
      <c r="BJ332" s="17" t="s">
        <v>84</v>
      </c>
      <c r="BK332" s="199">
        <f t="shared" si="29"/>
        <v>0</v>
      </c>
      <c r="BL332" s="17" t="s">
        <v>165</v>
      </c>
      <c r="BM332" s="198" t="s">
        <v>932</v>
      </c>
    </row>
    <row r="333" spans="1:65" s="2" customFormat="1" ht="14.45" customHeight="1">
      <c r="A333" s="34"/>
      <c r="B333" s="35"/>
      <c r="C333" s="212" t="s">
        <v>608</v>
      </c>
      <c r="D333" s="212" t="s">
        <v>200</v>
      </c>
      <c r="E333" s="213" t="s">
        <v>933</v>
      </c>
      <c r="F333" s="214" t="s">
        <v>934</v>
      </c>
      <c r="G333" s="215" t="s">
        <v>183</v>
      </c>
      <c r="H333" s="216">
        <v>240</v>
      </c>
      <c r="I333" s="217"/>
      <c r="J333" s="218">
        <f t="shared" si="20"/>
        <v>0</v>
      </c>
      <c r="K333" s="214" t="s">
        <v>204</v>
      </c>
      <c r="L333" s="219"/>
      <c r="M333" s="220" t="s">
        <v>1</v>
      </c>
      <c r="N333" s="221" t="s">
        <v>41</v>
      </c>
      <c r="O333" s="71"/>
      <c r="P333" s="196">
        <f t="shared" si="21"/>
        <v>0</v>
      </c>
      <c r="Q333" s="196">
        <v>1E-3</v>
      </c>
      <c r="R333" s="196">
        <f t="shared" si="22"/>
        <v>0.24</v>
      </c>
      <c r="S333" s="196">
        <v>0</v>
      </c>
      <c r="T333" s="197">
        <f t="shared" si="23"/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98" t="s">
        <v>209</v>
      </c>
      <c r="AT333" s="198" t="s">
        <v>200</v>
      </c>
      <c r="AU333" s="198" t="s">
        <v>190</v>
      </c>
      <c r="AY333" s="17" t="s">
        <v>166</v>
      </c>
      <c r="BE333" s="199">
        <f t="shared" si="24"/>
        <v>0</v>
      </c>
      <c r="BF333" s="199">
        <f t="shared" si="25"/>
        <v>0</v>
      </c>
      <c r="BG333" s="199">
        <f t="shared" si="26"/>
        <v>0</v>
      </c>
      <c r="BH333" s="199">
        <f t="shared" si="27"/>
        <v>0</v>
      </c>
      <c r="BI333" s="199">
        <f t="shared" si="28"/>
        <v>0</v>
      </c>
      <c r="BJ333" s="17" t="s">
        <v>84</v>
      </c>
      <c r="BK333" s="199">
        <f t="shared" si="29"/>
        <v>0</v>
      </c>
      <c r="BL333" s="17" t="s">
        <v>165</v>
      </c>
      <c r="BM333" s="198" t="s">
        <v>935</v>
      </c>
    </row>
    <row r="334" spans="1:65" s="2" customFormat="1" ht="14.45" customHeight="1">
      <c r="A334" s="34"/>
      <c r="B334" s="35"/>
      <c r="C334" s="212" t="s">
        <v>610</v>
      </c>
      <c r="D334" s="212" t="s">
        <v>200</v>
      </c>
      <c r="E334" s="213" t="s">
        <v>936</v>
      </c>
      <c r="F334" s="214" t="s">
        <v>937</v>
      </c>
      <c r="G334" s="215" t="s">
        <v>183</v>
      </c>
      <c r="H334" s="216">
        <v>240</v>
      </c>
      <c r="I334" s="217"/>
      <c r="J334" s="218">
        <f t="shared" si="20"/>
        <v>0</v>
      </c>
      <c r="K334" s="214" t="s">
        <v>204</v>
      </c>
      <c r="L334" s="219"/>
      <c r="M334" s="220" t="s">
        <v>1</v>
      </c>
      <c r="N334" s="221" t="s">
        <v>41</v>
      </c>
      <c r="O334" s="71"/>
      <c r="P334" s="196">
        <f t="shared" si="21"/>
        <v>0</v>
      </c>
      <c r="Q334" s="196">
        <v>1E-3</v>
      </c>
      <c r="R334" s="196">
        <f t="shared" si="22"/>
        <v>0.24</v>
      </c>
      <c r="S334" s="196">
        <v>0</v>
      </c>
      <c r="T334" s="197">
        <f t="shared" si="23"/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98" t="s">
        <v>209</v>
      </c>
      <c r="AT334" s="198" t="s">
        <v>200</v>
      </c>
      <c r="AU334" s="198" t="s">
        <v>190</v>
      </c>
      <c r="AY334" s="17" t="s">
        <v>166</v>
      </c>
      <c r="BE334" s="199">
        <f t="shared" si="24"/>
        <v>0</v>
      </c>
      <c r="BF334" s="199">
        <f t="shared" si="25"/>
        <v>0</v>
      </c>
      <c r="BG334" s="199">
        <f t="shared" si="26"/>
        <v>0</v>
      </c>
      <c r="BH334" s="199">
        <f t="shared" si="27"/>
        <v>0</v>
      </c>
      <c r="BI334" s="199">
        <f t="shared" si="28"/>
        <v>0</v>
      </c>
      <c r="BJ334" s="17" t="s">
        <v>84</v>
      </c>
      <c r="BK334" s="199">
        <f t="shared" si="29"/>
        <v>0</v>
      </c>
      <c r="BL334" s="17" t="s">
        <v>165</v>
      </c>
      <c r="BM334" s="198" t="s">
        <v>938</v>
      </c>
    </row>
    <row r="335" spans="1:65" s="12" customFormat="1" ht="20.85" customHeight="1">
      <c r="B335" s="171"/>
      <c r="C335" s="172"/>
      <c r="D335" s="173" t="s">
        <v>75</v>
      </c>
      <c r="E335" s="185" t="s">
        <v>438</v>
      </c>
      <c r="F335" s="185" t="s">
        <v>439</v>
      </c>
      <c r="G335" s="172"/>
      <c r="H335" s="172"/>
      <c r="I335" s="175"/>
      <c r="J335" s="186">
        <f>BK335</f>
        <v>0</v>
      </c>
      <c r="K335" s="172"/>
      <c r="L335" s="177"/>
      <c r="M335" s="178"/>
      <c r="N335" s="179"/>
      <c r="O335" s="179"/>
      <c r="P335" s="180">
        <f>SUM(P336:P351)</f>
        <v>0</v>
      </c>
      <c r="Q335" s="179"/>
      <c r="R335" s="180">
        <f>SUM(R336:R351)</f>
        <v>1.025E-2</v>
      </c>
      <c r="S335" s="179"/>
      <c r="T335" s="181">
        <f>SUM(T336:T351)</f>
        <v>0</v>
      </c>
      <c r="AR335" s="182" t="s">
        <v>165</v>
      </c>
      <c r="AT335" s="183" t="s">
        <v>75</v>
      </c>
      <c r="AU335" s="183" t="s">
        <v>86</v>
      </c>
      <c r="AY335" s="182" t="s">
        <v>166</v>
      </c>
      <c r="BK335" s="184">
        <f>SUM(BK336:BK351)</f>
        <v>0</v>
      </c>
    </row>
    <row r="336" spans="1:65" s="2" customFormat="1" ht="14.45" customHeight="1">
      <c r="A336" s="34"/>
      <c r="B336" s="35"/>
      <c r="C336" s="187" t="s">
        <v>612</v>
      </c>
      <c r="D336" s="187" t="s">
        <v>169</v>
      </c>
      <c r="E336" s="188" t="s">
        <v>267</v>
      </c>
      <c r="F336" s="189" t="s">
        <v>268</v>
      </c>
      <c r="G336" s="190" t="s">
        <v>97</v>
      </c>
      <c r="H336" s="191">
        <v>500</v>
      </c>
      <c r="I336" s="192"/>
      <c r="J336" s="193">
        <f>ROUND(I336*H336,2)</f>
        <v>0</v>
      </c>
      <c r="K336" s="189" t="s">
        <v>172</v>
      </c>
      <c r="L336" s="39"/>
      <c r="M336" s="194" t="s">
        <v>1</v>
      </c>
      <c r="N336" s="195" t="s">
        <v>41</v>
      </c>
      <c r="O336" s="71"/>
      <c r="P336" s="196">
        <f>O336*H336</f>
        <v>0</v>
      </c>
      <c r="Q336" s="196">
        <v>0</v>
      </c>
      <c r="R336" s="196">
        <f>Q336*H336</f>
        <v>0</v>
      </c>
      <c r="S336" s="196">
        <v>0</v>
      </c>
      <c r="T336" s="197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198" t="s">
        <v>173</v>
      </c>
      <c r="AT336" s="198" t="s">
        <v>169</v>
      </c>
      <c r="AU336" s="198" t="s">
        <v>94</v>
      </c>
      <c r="AY336" s="17" t="s">
        <v>166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7" t="s">
        <v>84</v>
      </c>
      <c r="BK336" s="199">
        <f>ROUND(I336*H336,2)</f>
        <v>0</v>
      </c>
      <c r="BL336" s="17" t="s">
        <v>173</v>
      </c>
      <c r="BM336" s="198" t="s">
        <v>441</v>
      </c>
    </row>
    <row r="337" spans="1:65" s="13" customFormat="1" ht="11.25">
      <c r="B337" s="200"/>
      <c r="C337" s="201"/>
      <c r="D337" s="202" t="s">
        <v>175</v>
      </c>
      <c r="E337" s="203" t="s">
        <v>1</v>
      </c>
      <c r="F337" s="204" t="s">
        <v>103</v>
      </c>
      <c r="G337" s="201"/>
      <c r="H337" s="205">
        <v>500</v>
      </c>
      <c r="I337" s="206"/>
      <c r="J337" s="201"/>
      <c r="K337" s="201"/>
      <c r="L337" s="207"/>
      <c r="M337" s="208"/>
      <c r="N337" s="209"/>
      <c r="O337" s="209"/>
      <c r="P337" s="209"/>
      <c r="Q337" s="209"/>
      <c r="R337" s="209"/>
      <c r="S337" s="209"/>
      <c r="T337" s="210"/>
      <c r="AT337" s="211" t="s">
        <v>175</v>
      </c>
      <c r="AU337" s="211" t="s">
        <v>94</v>
      </c>
      <c r="AV337" s="13" t="s">
        <v>86</v>
      </c>
      <c r="AW337" s="13" t="s">
        <v>32</v>
      </c>
      <c r="AX337" s="13" t="s">
        <v>84</v>
      </c>
      <c r="AY337" s="211" t="s">
        <v>166</v>
      </c>
    </row>
    <row r="338" spans="1:65" s="2" customFormat="1" ht="14.45" customHeight="1">
      <c r="A338" s="34"/>
      <c r="B338" s="35"/>
      <c r="C338" s="187" t="s">
        <v>616</v>
      </c>
      <c r="D338" s="187" t="s">
        <v>169</v>
      </c>
      <c r="E338" s="188" t="s">
        <v>274</v>
      </c>
      <c r="F338" s="189" t="s">
        <v>275</v>
      </c>
      <c r="G338" s="190" t="s">
        <v>97</v>
      </c>
      <c r="H338" s="191">
        <v>500</v>
      </c>
      <c r="I338" s="192"/>
      <c r="J338" s="193">
        <f>ROUND(I338*H338,2)</f>
        <v>0</v>
      </c>
      <c r="K338" s="189" t="s">
        <v>172</v>
      </c>
      <c r="L338" s="39"/>
      <c r="M338" s="194" t="s">
        <v>1</v>
      </c>
      <c r="N338" s="195" t="s">
        <v>41</v>
      </c>
      <c r="O338" s="71"/>
      <c r="P338" s="196">
        <f>O338*H338</f>
        <v>0</v>
      </c>
      <c r="Q338" s="196">
        <v>0</v>
      </c>
      <c r="R338" s="196">
        <f>Q338*H338</f>
        <v>0</v>
      </c>
      <c r="S338" s="196">
        <v>0</v>
      </c>
      <c r="T338" s="197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98" t="s">
        <v>173</v>
      </c>
      <c r="AT338" s="198" t="s">
        <v>169</v>
      </c>
      <c r="AU338" s="198" t="s">
        <v>94</v>
      </c>
      <c r="AY338" s="17" t="s">
        <v>166</v>
      </c>
      <c r="BE338" s="199">
        <f>IF(N338="základní",J338,0)</f>
        <v>0</v>
      </c>
      <c r="BF338" s="199">
        <f>IF(N338="snížená",J338,0)</f>
        <v>0</v>
      </c>
      <c r="BG338" s="199">
        <f>IF(N338="zákl. přenesená",J338,0)</f>
        <v>0</v>
      </c>
      <c r="BH338" s="199">
        <f>IF(N338="sníž. přenesená",J338,0)</f>
        <v>0</v>
      </c>
      <c r="BI338" s="199">
        <f>IF(N338="nulová",J338,0)</f>
        <v>0</v>
      </c>
      <c r="BJ338" s="17" t="s">
        <v>84</v>
      </c>
      <c r="BK338" s="199">
        <f>ROUND(I338*H338,2)</f>
        <v>0</v>
      </c>
      <c r="BL338" s="17" t="s">
        <v>173</v>
      </c>
      <c r="BM338" s="198" t="s">
        <v>444</v>
      </c>
    </row>
    <row r="339" spans="1:65" s="13" customFormat="1" ht="11.25">
      <c r="B339" s="200"/>
      <c r="C339" s="201"/>
      <c r="D339" s="202" t="s">
        <v>175</v>
      </c>
      <c r="E339" s="203" t="s">
        <v>1</v>
      </c>
      <c r="F339" s="204" t="s">
        <v>103</v>
      </c>
      <c r="G339" s="201"/>
      <c r="H339" s="205">
        <v>500</v>
      </c>
      <c r="I339" s="206"/>
      <c r="J339" s="201"/>
      <c r="K339" s="201"/>
      <c r="L339" s="207"/>
      <c r="M339" s="208"/>
      <c r="N339" s="209"/>
      <c r="O339" s="209"/>
      <c r="P339" s="209"/>
      <c r="Q339" s="209"/>
      <c r="R339" s="209"/>
      <c r="S339" s="209"/>
      <c r="T339" s="210"/>
      <c r="AT339" s="211" t="s">
        <v>175</v>
      </c>
      <c r="AU339" s="211" t="s">
        <v>94</v>
      </c>
      <c r="AV339" s="13" t="s">
        <v>86</v>
      </c>
      <c r="AW339" s="13" t="s">
        <v>32</v>
      </c>
      <c r="AX339" s="13" t="s">
        <v>84</v>
      </c>
      <c r="AY339" s="211" t="s">
        <v>166</v>
      </c>
    </row>
    <row r="340" spans="1:65" s="2" customFormat="1" ht="14.45" customHeight="1">
      <c r="A340" s="34"/>
      <c r="B340" s="35"/>
      <c r="C340" s="187" t="s">
        <v>618</v>
      </c>
      <c r="D340" s="187" t="s">
        <v>169</v>
      </c>
      <c r="E340" s="188" t="s">
        <v>448</v>
      </c>
      <c r="F340" s="189" t="s">
        <v>449</v>
      </c>
      <c r="G340" s="190" t="s">
        <v>97</v>
      </c>
      <c r="H340" s="191">
        <v>500</v>
      </c>
      <c r="I340" s="192"/>
      <c r="J340" s="193">
        <f>ROUND(I340*H340,2)</f>
        <v>0</v>
      </c>
      <c r="K340" s="189" t="s">
        <v>172</v>
      </c>
      <c r="L340" s="39"/>
      <c r="M340" s="194" t="s">
        <v>1</v>
      </c>
      <c r="N340" s="195" t="s">
        <v>41</v>
      </c>
      <c r="O340" s="71"/>
      <c r="P340" s="196">
        <f>O340*H340</f>
        <v>0</v>
      </c>
      <c r="Q340" s="196">
        <v>0</v>
      </c>
      <c r="R340" s="196">
        <f>Q340*H340</f>
        <v>0</v>
      </c>
      <c r="S340" s="196">
        <v>0</v>
      </c>
      <c r="T340" s="197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198" t="s">
        <v>173</v>
      </c>
      <c r="AT340" s="198" t="s">
        <v>169</v>
      </c>
      <c r="AU340" s="198" t="s">
        <v>94</v>
      </c>
      <c r="AY340" s="17" t="s">
        <v>166</v>
      </c>
      <c r="BE340" s="199">
        <f>IF(N340="základní",J340,0)</f>
        <v>0</v>
      </c>
      <c r="BF340" s="199">
        <f>IF(N340="snížená",J340,0)</f>
        <v>0</v>
      </c>
      <c r="BG340" s="199">
        <f>IF(N340="zákl. přenesená",J340,0)</f>
        <v>0</v>
      </c>
      <c r="BH340" s="199">
        <f>IF(N340="sníž. přenesená",J340,0)</f>
        <v>0</v>
      </c>
      <c r="BI340" s="199">
        <f>IF(N340="nulová",J340,0)</f>
        <v>0</v>
      </c>
      <c r="BJ340" s="17" t="s">
        <v>84</v>
      </c>
      <c r="BK340" s="199">
        <f>ROUND(I340*H340,2)</f>
        <v>0</v>
      </c>
      <c r="BL340" s="17" t="s">
        <v>173</v>
      </c>
      <c r="BM340" s="198" t="s">
        <v>450</v>
      </c>
    </row>
    <row r="341" spans="1:65" s="13" customFormat="1" ht="11.25">
      <c r="B341" s="200"/>
      <c r="C341" s="201"/>
      <c r="D341" s="202" t="s">
        <v>175</v>
      </c>
      <c r="E341" s="203" t="s">
        <v>1</v>
      </c>
      <c r="F341" s="204" t="s">
        <v>103</v>
      </c>
      <c r="G341" s="201"/>
      <c r="H341" s="205">
        <v>500</v>
      </c>
      <c r="I341" s="206"/>
      <c r="J341" s="201"/>
      <c r="K341" s="201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175</v>
      </c>
      <c r="AU341" s="211" t="s">
        <v>94</v>
      </c>
      <c r="AV341" s="13" t="s">
        <v>86</v>
      </c>
      <c r="AW341" s="13" t="s">
        <v>32</v>
      </c>
      <c r="AX341" s="13" t="s">
        <v>84</v>
      </c>
      <c r="AY341" s="211" t="s">
        <v>166</v>
      </c>
    </row>
    <row r="342" spans="1:65" s="2" customFormat="1" ht="14.45" customHeight="1">
      <c r="A342" s="34"/>
      <c r="B342" s="35"/>
      <c r="C342" s="187" t="s">
        <v>620</v>
      </c>
      <c r="D342" s="187" t="s">
        <v>169</v>
      </c>
      <c r="E342" s="188" t="s">
        <v>253</v>
      </c>
      <c r="F342" s="189" t="s">
        <v>254</v>
      </c>
      <c r="G342" s="190" t="s">
        <v>97</v>
      </c>
      <c r="H342" s="191">
        <v>500</v>
      </c>
      <c r="I342" s="192"/>
      <c r="J342" s="193">
        <f>ROUND(I342*H342,2)</f>
        <v>0</v>
      </c>
      <c r="K342" s="189" t="s">
        <v>172</v>
      </c>
      <c r="L342" s="39"/>
      <c r="M342" s="194" t="s">
        <v>1</v>
      </c>
      <c r="N342" s="195" t="s">
        <v>41</v>
      </c>
      <c r="O342" s="71"/>
      <c r="P342" s="196">
        <f>O342*H342</f>
        <v>0</v>
      </c>
      <c r="Q342" s="196">
        <v>0</v>
      </c>
      <c r="R342" s="196">
        <f>Q342*H342</f>
        <v>0</v>
      </c>
      <c r="S342" s="196">
        <v>0</v>
      </c>
      <c r="T342" s="197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98" t="s">
        <v>173</v>
      </c>
      <c r="AT342" s="198" t="s">
        <v>169</v>
      </c>
      <c r="AU342" s="198" t="s">
        <v>94</v>
      </c>
      <c r="AY342" s="17" t="s">
        <v>166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7" t="s">
        <v>84</v>
      </c>
      <c r="BK342" s="199">
        <f>ROUND(I342*H342,2)</f>
        <v>0</v>
      </c>
      <c r="BL342" s="17" t="s">
        <v>173</v>
      </c>
      <c r="BM342" s="198" t="s">
        <v>456</v>
      </c>
    </row>
    <row r="343" spans="1:65" s="13" customFormat="1" ht="11.25">
      <c r="B343" s="200"/>
      <c r="C343" s="201"/>
      <c r="D343" s="202" t="s">
        <v>175</v>
      </c>
      <c r="E343" s="203" t="s">
        <v>1</v>
      </c>
      <c r="F343" s="204" t="s">
        <v>103</v>
      </c>
      <c r="G343" s="201"/>
      <c r="H343" s="205">
        <v>500</v>
      </c>
      <c r="I343" s="206"/>
      <c r="J343" s="201"/>
      <c r="K343" s="201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175</v>
      </c>
      <c r="AU343" s="211" t="s">
        <v>94</v>
      </c>
      <c r="AV343" s="13" t="s">
        <v>86</v>
      </c>
      <c r="AW343" s="13" t="s">
        <v>32</v>
      </c>
      <c r="AX343" s="13" t="s">
        <v>84</v>
      </c>
      <c r="AY343" s="211" t="s">
        <v>166</v>
      </c>
    </row>
    <row r="344" spans="1:65" s="2" customFormat="1" ht="14.45" customHeight="1">
      <c r="A344" s="34"/>
      <c r="B344" s="35"/>
      <c r="C344" s="212" t="s">
        <v>622</v>
      </c>
      <c r="D344" s="212" t="s">
        <v>200</v>
      </c>
      <c r="E344" s="213" t="s">
        <v>261</v>
      </c>
      <c r="F344" s="214" t="s">
        <v>262</v>
      </c>
      <c r="G344" s="215" t="s">
        <v>263</v>
      </c>
      <c r="H344" s="216">
        <v>0.25</v>
      </c>
      <c r="I344" s="217"/>
      <c r="J344" s="218">
        <f>ROUND(I344*H344,2)</f>
        <v>0</v>
      </c>
      <c r="K344" s="214" t="s">
        <v>172</v>
      </c>
      <c r="L344" s="219"/>
      <c r="M344" s="220" t="s">
        <v>1</v>
      </c>
      <c r="N344" s="221" t="s">
        <v>41</v>
      </c>
      <c r="O344" s="71"/>
      <c r="P344" s="196">
        <f>O344*H344</f>
        <v>0</v>
      </c>
      <c r="Q344" s="196">
        <v>1E-3</v>
      </c>
      <c r="R344" s="196">
        <f>Q344*H344</f>
        <v>2.5000000000000001E-4</v>
      </c>
      <c r="S344" s="196">
        <v>0</v>
      </c>
      <c r="T344" s="197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98" t="s">
        <v>173</v>
      </c>
      <c r="AT344" s="198" t="s">
        <v>200</v>
      </c>
      <c r="AU344" s="198" t="s">
        <v>94</v>
      </c>
      <c r="AY344" s="17" t="s">
        <v>166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7" t="s">
        <v>84</v>
      </c>
      <c r="BK344" s="199">
        <f>ROUND(I344*H344,2)</f>
        <v>0</v>
      </c>
      <c r="BL344" s="17" t="s">
        <v>173</v>
      </c>
      <c r="BM344" s="198" t="s">
        <v>460</v>
      </c>
    </row>
    <row r="345" spans="1:65" s="13" customFormat="1" ht="11.25">
      <c r="B345" s="200"/>
      <c r="C345" s="201"/>
      <c r="D345" s="202" t="s">
        <v>175</v>
      </c>
      <c r="E345" s="201"/>
      <c r="F345" s="204" t="s">
        <v>939</v>
      </c>
      <c r="G345" s="201"/>
      <c r="H345" s="205">
        <v>0.25</v>
      </c>
      <c r="I345" s="206"/>
      <c r="J345" s="201"/>
      <c r="K345" s="201"/>
      <c r="L345" s="207"/>
      <c r="M345" s="208"/>
      <c r="N345" s="209"/>
      <c r="O345" s="209"/>
      <c r="P345" s="209"/>
      <c r="Q345" s="209"/>
      <c r="R345" s="209"/>
      <c r="S345" s="209"/>
      <c r="T345" s="210"/>
      <c r="AT345" s="211" t="s">
        <v>175</v>
      </c>
      <c r="AU345" s="211" t="s">
        <v>94</v>
      </c>
      <c r="AV345" s="13" t="s">
        <v>86</v>
      </c>
      <c r="AW345" s="13" t="s">
        <v>4</v>
      </c>
      <c r="AX345" s="13" t="s">
        <v>84</v>
      </c>
      <c r="AY345" s="211" t="s">
        <v>166</v>
      </c>
    </row>
    <row r="346" spans="1:65" s="2" customFormat="1" ht="14.45" customHeight="1">
      <c r="A346" s="34"/>
      <c r="B346" s="35"/>
      <c r="C346" s="187" t="s">
        <v>625</v>
      </c>
      <c r="D346" s="187" t="s">
        <v>169</v>
      </c>
      <c r="E346" s="188" t="s">
        <v>463</v>
      </c>
      <c r="F346" s="189" t="s">
        <v>464</v>
      </c>
      <c r="G346" s="190" t="s">
        <v>97</v>
      </c>
      <c r="H346" s="191">
        <v>500</v>
      </c>
      <c r="I346" s="192"/>
      <c r="J346" s="193">
        <f>ROUND(I346*H346,2)</f>
        <v>0</v>
      </c>
      <c r="K346" s="189" t="s">
        <v>172</v>
      </c>
      <c r="L346" s="39"/>
      <c r="M346" s="194" t="s">
        <v>1</v>
      </c>
      <c r="N346" s="195" t="s">
        <v>41</v>
      </c>
      <c r="O346" s="71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198" t="s">
        <v>173</v>
      </c>
      <c r="AT346" s="198" t="s">
        <v>169</v>
      </c>
      <c r="AU346" s="198" t="s">
        <v>94</v>
      </c>
      <c r="AY346" s="17" t="s">
        <v>166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7" t="s">
        <v>84</v>
      </c>
      <c r="BK346" s="199">
        <f>ROUND(I346*H346,2)</f>
        <v>0</v>
      </c>
      <c r="BL346" s="17" t="s">
        <v>173</v>
      </c>
      <c r="BM346" s="198" t="s">
        <v>940</v>
      </c>
    </row>
    <row r="347" spans="1:65" s="13" customFormat="1" ht="11.25">
      <c r="B347" s="200"/>
      <c r="C347" s="201"/>
      <c r="D347" s="202" t="s">
        <v>175</v>
      </c>
      <c r="E347" s="203" t="s">
        <v>1</v>
      </c>
      <c r="F347" s="204" t="s">
        <v>103</v>
      </c>
      <c r="G347" s="201"/>
      <c r="H347" s="205">
        <v>500</v>
      </c>
      <c r="I347" s="206"/>
      <c r="J347" s="201"/>
      <c r="K347" s="201"/>
      <c r="L347" s="207"/>
      <c r="M347" s="208"/>
      <c r="N347" s="209"/>
      <c r="O347" s="209"/>
      <c r="P347" s="209"/>
      <c r="Q347" s="209"/>
      <c r="R347" s="209"/>
      <c r="S347" s="209"/>
      <c r="T347" s="210"/>
      <c r="AT347" s="211" t="s">
        <v>175</v>
      </c>
      <c r="AU347" s="211" t="s">
        <v>94</v>
      </c>
      <c r="AV347" s="13" t="s">
        <v>86</v>
      </c>
      <c r="AW347" s="13" t="s">
        <v>32</v>
      </c>
      <c r="AX347" s="13" t="s">
        <v>84</v>
      </c>
      <c r="AY347" s="211" t="s">
        <v>166</v>
      </c>
    </row>
    <row r="348" spans="1:65" s="2" customFormat="1" ht="14.45" customHeight="1">
      <c r="A348" s="34"/>
      <c r="B348" s="35"/>
      <c r="C348" s="212" t="s">
        <v>631</v>
      </c>
      <c r="D348" s="212" t="s">
        <v>200</v>
      </c>
      <c r="E348" s="213" t="s">
        <v>471</v>
      </c>
      <c r="F348" s="214" t="s">
        <v>472</v>
      </c>
      <c r="G348" s="215" t="s">
        <v>333</v>
      </c>
      <c r="H348" s="216">
        <v>10</v>
      </c>
      <c r="I348" s="217"/>
      <c r="J348" s="218">
        <f>ROUND(I348*H348,2)</f>
        <v>0</v>
      </c>
      <c r="K348" s="214" t="s">
        <v>172</v>
      </c>
      <c r="L348" s="219"/>
      <c r="M348" s="220" t="s">
        <v>1</v>
      </c>
      <c r="N348" s="221" t="s">
        <v>41</v>
      </c>
      <c r="O348" s="71"/>
      <c r="P348" s="196">
        <f>O348*H348</f>
        <v>0</v>
      </c>
      <c r="Q348" s="196">
        <v>1E-3</v>
      </c>
      <c r="R348" s="196">
        <f>Q348*H348</f>
        <v>0.01</v>
      </c>
      <c r="S348" s="196">
        <v>0</v>
      </c>
      <c r="T348" s="197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198" t="s">
        <v>173</v>
      </c>
      <c r="AT348" s="198" t="s">
        <v>200</v>
      </c>
      <c r="AU348" s="198" t="s">
        <v>94</v>
      </c>
      <c r="AY348" s="17" t="s">
        <v>166</v>
      </c>
      <c r="BE348" s="199">
        <f>IF(N348="základní",J348,0)</f>
        <v>0</v>
      </c>
      <c r="BF348" s="199">
        <f>IF(N348="snížená",J348,0)</f>
        <v>0</v>
      </c>
      <c r="BG348" s="199">
        <f>IF(N348="zákl. přenesená",J348,0)</f>
        <v>0</v>
      </c>
      <c r="BH348" s="199">
        <f>IF(N348="sníž. přenesená",J348,0)</f>
        <v>0</v>
      </c>
      <c r="BI348" s="199">
        <f>IF(N348="nulová",J348,0)</f>
        <v>0</v>
      </c>
      <c r="BJ348" s="17" t="s">
        <v>84</v>
      </c>
      <c r="BK348" s="199">
        <f>ROUND(I348*H348,2)</f>
        <v>0</v>
      </c>
      <c r="BL348" s="17" t="s">
        <v>173</v>
      </c>
      <c r="BM348" s="198" t="s">
        <v>941</v>
      </c>
    </row>
    <row r="349" spans="1:65" s="13" customFormat="1" ht="11.25">
      <c r="B349" s="200"/>
      <c r="C349" s="201"/>
      <c r="D349" s="202" t="s">
        <v>175</v>
      </c>
      <c r="E349" s="201"/>
      <c r="F349" s="204" t="s">
        <v>942</v>
      </c>
      <c r="G349" s="201"/>
      <c r="H349" s="205">
        <v>10</v>
      </c>
      <c r="I349" s="206"/>
      <c r="J349" s="201"/>
      <c r="K349" s="201"/>
      <c r="L349" s="207"/>
      <c r="M349" s="208"/>
      <c r="N349" s="209"/>
      <c r="O349" s="209"/>
      <c r="P349" s="209"/>
      <c r="Q349" s="209"/>
      <c r="R349" s="209"/>
      <c r="S349" s="209"/>
      <c r="T349" s="210"/>
      <c r="AT349" s="211" t="s">
        <v>175</v>
      </c>
      <c r="AU349" s="211" t="s">
        <v>94</v>
      </c>
      <c r="AV349" s="13" t="s">
        <v>86</v>
      </c>
      <c r="AW349" s="13" t="s">
        <v>4</v>
      </c>
      <c r="AX349" s="13" t="s">
        <v>84</v>
      </c>
      <c r="AY349" s="211" t="s">
        <v>166</v>
      </c>
    </row>
    <row r="350" spans="1:65" s="2" customFormat="1" ht="14.45" customHeight="1">
      <c r="A350" s="34"/>
      <c r="B350" s="35"/>
      <c r="C350" s="187" t="s">
        <v>633</v>
      </c>
      <c r="D350" s="187" t="s">
        <v>169</v>
      </c>
      <c r="E350" s="188" t="s">
        <v>476</v>
      </c>
      <c r="F350" s="189" t="s">
        <v>477</v>
      </c>
      <c r="G350" s="190" t="s">
        <v>97</v>
      </c>
      <c r="H350" s="191">
        <v>500</v>
      </c>
      <c r="I350" s="192"/>
      <c r="J350" s="193">
        <f>ROUND(I350*H350,2)</f>
        <v>0</v>
      </c>
      <c r="K350" s="189" t="s">
        <v>172</v>
      </c>
      <c r="L350" s="39"/>
      <c r="M350" s="194" t="s">
        <v>1</v>
      </c>
      <c r="N350" s="195" t="s">
        <v>41</v>
      </c>
      <c r="O350" s="71"/>
      <c r="P350" s="196">
        <f>O350*H350</f>
        <v>0</v>
      </c>
      <c r="Q350" s="196">
        <v>0</v>
      </c>
      <c r="R350" s="196">
        <f>Q350*H350</f>
        <v>0</v>
      </c>
      <c r="S350" s="196">
        <v>0</v>
      </c>
      <c r="T350" s="197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98" t="s">
        <v>84</v>
      </c>
      <c r="AT350" s="198" t="s">
        <v>169</v>
      </c>
      <c r="AU350" s="198" t="s">
        <v>94</v>
      </c>
      <c r="AY350" s="17" t="s">
        <v>166</v>
      </c>
      <c r="BE350" s="199">
        <f>IF(N350="základní",J350,0)</f>
        <v>0</v>
      </c>
      <c r="BF350" s="199">
        <f>IF(N350="snížená",J350,0)</f>
        <v>0</v>
      </c>
      <c r="BG350" s="199">
        <f>IF(N350="zákl. přenesená",J350,0)</f>
        <v>0</v>
      </c>
      <c r="BH350" s="199">
        <f>IF(N350="sníž. přenesená",J350,0)</f>
        <v>0</v>
      </c>
      <c r="BI350" s="199">
        <f>IF(N350="nulová",J350,0)</f>
        <v>0</v>
      </c>
      <c r="BJ350" s="17" t="s">
        <v>84</v>
      </c>
      <c r="BK350" s="199">
        <f>ROUND(I350*H350,2)</f>
        <v>0</v>
      </c>
      <c r="BL350" s="17" t="s">
        <v>84</v>
      </c>
      <c r="BM350" s="198" t="s">
        <v>478</v>
      </c>
    </row>
    <row r="351" spans="1:65" s="13" customFormat="1" ht="11.25">
      <c r="B351" s="200"/>
      <c r="C351" s="201"/>
      <c r="D351" s="202" t="s">
        <v>175</v>
      </c>
      <c r="E351" s="203" t="s">
        <v>1</v>
      </c>
      <c r="F351" s="204" t="s">
        <v>103</v>
      </c>
      <c r="G351" s="201"/>
      <c r="H351" s="205">
        <v>500</v>
      </c>
      <c r="I351" s="206"/>
      <c r="J351" s="201"/>
      <c r="K351" s="201"/>
      <c r="L351" s="207"/>
      <c r="M351" s="208"/>
      <c r="N351" s="209"/>
      <c r="O351" s="209"/>
      <c r="P351" s="209"/>
      <c r="Q351" s="209"/>
      <c r="R351" s="209"/>
      <c r="S351" s="209"/>
      <c r="T351" s="210"/>
      <c r="AT351" s="211" t="s">
        <v>175</v>
      </c>
      <c r="AU351" s="211" t="s">
        <v>94</v>
      </c>
      <c r="AV351" s="13" t="s">
        <v>86</v>
      </c>
      <c r="AW351" s="13" t="s">
        <v>32</v>
      </c>
      <c r="AX351" s="13" t="s">
        <v>84</v>
      </c>
      <c r="AY351" s="211" t="s">
        <v>166</v>
      </c>
    </row>
    <row r="352" spans="1:65" s="12" customFormat="1" ht="20.85" customHeight="1">
      <c r="B352" s="171"/>
      <c r="C352" s="172"/>
      <c r="D352" s="173" t="s">
        <v>75</v>
      </c>
      <c r="E352" s="185" t="s">
        <v>479</v>
      </c>
      <c r="F352" s="185" t="s">
        <v>480</v>
      </c>
      <c r="G352" s="172"/>
      <c r="H352" s="172"/>
      <c r="I352" s="175"/>
      <c r="J352" s="186">
        <f>BK352</f>
        <v>0</v>
      </c>
      <c r="K352" s="172"/>
      <c r="L352" s="177"/>
      <c r="M352" s="178"/>
      <c r="N352" s="179"/>
      <c r="O352" s="179"/>
      <c r="P352" s="180">
        <f>SUM(P353:P354)</f>
        <v>0</v>
      </c>
      <c r="Q352" s="179"/>
      <c r="R352" s="180">
        <f>SUM(R353:R354)</f>
        <v>0</v>
      </c>
      <c r="S352" s="179"/>
      <c r="T352" s="181">
        <f>SUM(T353:T354)</f>
        <v>0</v>
      </c>
      <c r="AR352" s="182" t="s">
        <v>84</v>
      </c>
      <c r="AT352" s="183" t="s">
        <v>75</v>
      </c>
      <c r="AU352" s="183" t="s">
        <v>86</v>
      </c>
      <c r="AY352" s="182" t="s">
        <v>166</v>
      </c>
      <c r="BK352" s="184">
        <f>SUM(BK353:BK354)</f>
        <v>0</v>
      </c>
    </row>
    <row r="353" spans="1:65" s="2" customFormat="1" ht="14.45" customHeight="1">
      <c r="A353" s="34"/>
      <c r="B353" s="35"/>
      <c r="C353" s="187" t="s">
        <v>635</v>
      </c>
      <c r="D353" s="187" t="s">
        <v>169</v>
      </c>
      <c r="E353" s="188" t="s">
        <v>482</v>
      </c>
      <c r="F353" s="189" t="s">
        <v>483</v>
      </c>
      <c r="G353" s="190" t="s">
        <v>203</v>
      </c>
      <c r="H353" s="191">
        <v>20</v>
      </c>
      <c r="I353" s="192"/>
      <c r="J353" s="193">
        <f>ROUND(I353*H353,2)</f>
        <v>0</v>
      </c>
      <c r="K353" s="189" t="s">
        <v>172</v>
      </c>
      <c r="L353" s="39"/>
      <c r="M353" s="194" t="s">
        <v>1</v>
      </c>
      <c r="N353" s="195" t="s">
        <v>41</v>
      </c>
      <c r="O353" s="71"/>
      <c r="P353" s="196">
        <f>O353*H353</f>
        <v>0</v>
      </c>
      <c r="Q353" s="196">
        <v>0</v>
      </c>
      <c r="R353" s="196">
        <f>Q353*H353</f>
        <v>0</v>
      </c>
      <c r="S353" s="196">
        <v>0</v>
      </c>
      <c r="T353" s="197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98" t="s">
        <v>165</v>
      </c>
      <c r="AT353" s="198" t="s">
        <v>169</v>
      </c>
      <c r="AU353" s="198" t="s">
        <v>94</v>
      </c>
      <c r="AY353" s="17" t="s">
        <v>166</v>
      </c>
      <c r="BE353" s="199">
        <f>IF(N353="základní",J353,0)</f>
        <v>0</v>
      </c>
      <c r="BF353" s="199">
        <f>IF(N353="snížená",J353,0)</f>
        <v>0</v>
      </c>
      <c r="BG353" s="199">
        <f>IF(N353="zákl. přenesená",J353,0)</f>
        <v>0</v>
      </c>
      <c r="BH353" s="199">
        <f>IF(N353="sníž. přenesená",J353,0)</f>
        <v>0</v>
      </c>
      <c r="BI353" s="199">
        <f>IF(N353="nulová",J353,0)</f>
        <v>0</v>
      </c>
      <c r="BJ353" s="17" t="s">
        <v>84</v>
      </c>
      <c r="BK353" s="199">
        <f>ROUND(I353*H353,2)</f>
        <v>0</v>
      </c>
      <c r="BL353" s="17" t="s">
        <v>165</v>
      </c>
      <c r="BM353" s="198" t="s">
        <v>484</v>
      </c>
    </row>
    <row r="354" spans="1:65" s="2" customFormat="1" ht="14.45" customHeight="1">
      <c r="A354" s="34"/>
      <c r="B354" s="35"/>
      <c r="C354" s="187" t="s">
        <v>637</v>
      </c>
      <c r="D354" s="187" t="s">
        <v>169</v>
      </c>
      <c r="E354" s="188" t="s">
        <v>486</v>
      </c>
      <c r="F354" s="189" t="s">
        <v>487</v>
      </c>
      <c r="G354" s="190" t="s">
        <v>203</v>
      </c>
      <c r="H354" s="191">
        <v>20</v>
      </c>
      <c r="I354" s="192"/>
      <c r="J354" s="193">
        <f>ROUND(I354*H354,2)</f>
        <v>0</v>
      </c>
      <c r="K354" s="189" t="s">
        <v>172</v>
      </c>
      <c r="L354" s="39"/>
      <c r="M354" s="194" t="s">
        <v>1</v>
      </c>
      <c r="N354" s="195" t="s">
        <v>41</v>
      </c>
      <c r="O354" s="71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98" t="s">
        <v>165</v>
      </c>
      <c r="AT354" s="198" t="s">
        <v>169</v>
      </c>
      <c r="AU354" s="198" t="s">
        <v>94</v>
      </c>
      <c r="AY354" s="17" t="s">
        <v>166</v>
      </c>
      <c r="BE354" s="199">
        <f>IF(N354="základní",J354,0)</f>
        <v>0</v>
      </c>
      <c r="BF354" s="199">
        <f>IF(N354="snížená",J354,0)</f>
        <v>0</v>
      </c>
      <c r="BG354" s="199">
        <f>IF(N354="zákl. přenesená",J354,0)</f>
        <v>0</v>
      </c>
      <c r="BH354" s="199">
        <f>IF(N354="sníž. přenesená",J354,0)</f>
        <v>0</v>
      </c>
      <c r="BI354" s="199">
        <f>IF(N354="nulová",J354,0)</f>
        <v>0</v>
      </c>
      <c r="BJ354" s="17" t="s">
        <v>84</v>
      </c>
      <c r="BK354" s="199">
        <f>ROUND(I354*H354,2)</f>
        <v>0</v>
      </c>
      <c r="BL354" s="17" t="s">
        <v>165</v>
      </c>
      <c r="BM354" s="198" t="s">
        <v>488</v>
      </c>
    </row>
    <row r="355" spans="1:65" s="12" customFormat="1" ht="22.9" customHeight="1">
      <c r="B355" s="171"/>
      <c r="C355" s="172"/>
      <c r="D355" s="173" t="s">
        <v>75</v>
      </c>
      <c r="E355" s="185" t="s">
        <v>489</v>
      </c>
      <c r="F355" s="185" t="s">
        <v>490</v>
      </c>
      <c r="G355" s="172"/>
      <c r="H355" s="172"/>
      <c r="I355" s="175"/>
      <c r="J355" s="186">
        <f>BK355</f>
        <v>0</v>
      </c>
      <c r="K355" s="172"/>
      <c r="L355" s="177"/>
      <c r="M355" s="178"/>
      <c r="N355" s="179"/>
      <c r="O355" s="179"/>
      <c r="P355" s="180">
        <f>P356+P387+P417+P457+P491</f>
        <v>0</v>
      </c>
      <c r="Q355" s="179"/>
      <c r="R355" s="180">
        <f>R356+R387+R417+R457+R491</f>
        <v>4.2422499999999985</v>
      </c>
      <c r="S355" s="179"/>
      <c r="T355" s="181">
        <f>T356+T387+T417+T457+T491</f>
        <v>0</v>
      </c>
      <c r="AR355" s="182" t="s">
        <v>165</v>
      </c>
      <c r="AT355" s="183" t="s">
        <v>75</v>
      </c>
      <c r="AU355" s="183" t="s">
        <v>84</v>
      </c>
      <c r="AY355" s="182" t="s">
        <v>166</v>
      </c>
      <c r="BK355" s="184">
        <f>BK356+BK387+BK417+BK457+BK491</f>
        <v>0</v>
      </c>
    </row>
    <row r="356" spans="1:65" s="12" customFormat="1" ht="20.85" customHeight="1">
      <c r="B356" s="171"/>
      <c r="C356" s="172"/>
      <c r="D356" s="173" t="s">
        <v>75</v>
      </c>
      <c r="E356" s="185" t="s">
        <v>491</v>
      </c>
      <c r="F356" s="185" t="s">
        <v>492</v>
      </c>
      <c r="G356" s="172"/>
      <c r="H356" s="172"/>
      <c r="I356" s="175"/>
      <c r="J356" s="186">
        <f>BK356</f>
        <v>0</v>
      </c>
      <c r="K356" s="172"/>
      <c r="L356" s="177"/>
      <c r="M356" s="178"/>
      <c r="N356" s="179"/>
      <c r="O356" s="179"/>
      <c r="P356" s="180">
        <f>SUM(P357:P386)</f>
        <v>0</v>
      </c>
      <c r="Q356" s="179"/>
      <c r="R356" s="180">
        <f>SUM(R357:R386)</f>
        <v>4.5000000000000004E-4</v>
      </c>
      <c r="S356" s="179"/>
      <c r="T356" s="181">
        <f>SUM(T357:T386)</f>
        <v>0</v>
      </c>
      <c r="AR356" s="182" t="s">
        <v>165</v>
      </c>
      <c r="AT356" s="183" t="s">
        <v>75</v>
      </c>
      <c r="AU356" s="183" t="s">
        <v>86</v>
      </c>
      <c r="AY356" s="182" t="s">
        <v>166</v>
      </c>
      <c r="BK356" s="184">
        <f>SUM(BK357:BK386)</f>
        <v>0</v>
      </c>
    </row>
    <row r="357" spans="1:65" s="2" customFormat="1" ht="14.45" customHeight="1">
      <c r="A357" s="34"/>
      <c r="B357" s="35"/>
      <c r="C357" s="187" t="s">
        <v>639</v>
      </c>
      <c r="D357" s="187" t="s">
        <v>169</v>
      </c>
      <c r="E357" s="188" t="s">
        <v>494</v>
      </c>
      <c r="F357" s="189" t="s">
        <v>495</v>
      </c>
      <c r="G357" s="190" t="s">
        <v>97</v>
      </c>
      <c r="H357" s="191">
        <v>14</v>
      </c>
      <c r="I357" s="192"/>
      <c r="J357" s="193">
        <f>ROUND(I357*H357,2)</f>
        <v>0</v>
      </c>
      <c r="K357" s="189" t="s">
        <v>172</v>
      </c>
      <c r="L357" s="39"/>
      <c r="M357" s="194" t="s">
        <v>1</v>
      </c>
      <c r="N357" s="195" t="s">
        <v>41</v>
      </c>
      <c r="O357" s="71"/>
      <c r="P357" s="196">
        <f>O357*H357</f>
        <v>0</v>
      </c>
      <c r="Q357" s="196">
        <v>0</v>
      </c>
      <c r="R357" s="196">
        <f>Q357*H357</f>
        <v>0</v>
      </c>
      <c r="S357" s="196">
        <v>0</v>
      </c>
      <c r="T357" s="197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98" t="s">
        <v>173</v>
      </c>
      <c r="AT357" s="198" t="s">
        <v>169</v>
      </c>
      <c r="AU357" s="198" t="s">
        <v>94</v>
      </c>
      <c r="AY357" s="17" t="s">
        <v>166</v>
      </c>
      <c r="BE357" s="199">
        <f>IF(N357="základní",J357,0)</f>
        <v>0</v>
      </c>
      <c r="BF357" s="199">
        <f>IF(N357="snížená",J357,0)</f>
        <v>0</v>
      </c>
      <c r="BG357" s="199">
        <f>IF(N357="zákl. přenesená",J357,0)</f>
        <v>0</v>
      </c>
      <c r="BH357" s="199">
        <f>IF(N357="sníž. přenesená",J357,0)</f>
        <v>0</v>
      </c>
      <c r="BI357" s="199">
        <f>IF(N357="nulová",J357,0)</f>
        <v>0</v>
      </c>
      <c r="BJ357" s="17" t="s">
        <v>84</v>
      </c>
      <c r="BK357" s="199">
        <f>ROUND(I357*H357,2)</f>
        <v>0</v>
      </c>
      <c r="BL357" s="17" t="s">
        <v>173</v>
      </c>
      <c r="BM357" s="198" t="s">
        <v>943</v>
      </c>
    </row>
    <row r="358" spans="1:65" s="13" customFormat="1" ht="11.25">
      <c r="B358" s="200"/>
      <c r="C358" s="201"/>
      <c r="D358" s="202" t="s">
        <v>175</v>
      </c>
      <c r="E358" s="203" t="s">
        <v>1</v>
      </c>
      <c r="F358" s="204" t="s">
        <v>497</v>
      </c>
      <c r="G358" s="201"/>
      <c r="H358" s="205">
        <v>14</v>
      </c>
      <c r="I358" s="206"/>
      <c r="J358" s="201"/>
      <c r="K358" s="201"/>
      <c r="L358" s="207"/>
      <c r="M358" s="208"/>
      <c r="N358" s="209"/>
      <c r="O358" s="209"/>
      <c r="P358" s="209"/>
      <c r="Q358" s="209"/>
      <c r="R358" s="209"/>
      <c r="S358" s="209"/>
      <c r="T358" s="210"/>
      <c r="AT358" s="211" t="s">
        <v>175</v>
      </c>
      <c r="AU358" s="211" t="s">
        <v>94</v>
      </c>
      <c r="AV358" s="13" t="s">
        <v>86</v>
      </c>
      <c r="AW358" s="13" t="s">
        <v>32</v>
      </c>
      <c r="AX358" s="13" t="s">
        <v>84</v>
      </c>
      <c r="AY358" s="211" t="s">
        <v>166</v>
      </c>
    </row>
    <row r="359" spans="1:65" s="2" customFormat="1" ht="14.45" customHeight="1">
      <c r="A359" s="34"/>
      <c r="B359" s="35"/>
      <c r="C359" s="187" t="s">
        <v>641</v>
      </c>
      <c r="D359" s="187" t="s">
        <v>169</v>
      </c>
      <c r="E359" s="188" t="s">
        <v>499</v>
      </c>
      <c r="F359" s="189" t="s">
        <v>500</v>
      </c>
      <c r="G359" s="190" t="s">
        <v>97</v>
      </c>
      <c r="H359" s="191">
        <v>140</v>
      </c>
      <c r="I359" s="192"/>
      <c r="J359" s="193">
        <f>ROUND(I359*H359,2)</f>
        <v>0</v>
      </c>
      <c r="K359" s="189" t="s">
        <v>172</v>
      </c>
      <c r="L359" s="39"/>
      <c r="M359" s="194" t="s">
        <v>1</v>
      </c>
      <c r="N359" s="195" t="s">
        <v>41</v>
      </c>
      <c r="O359" s="71"/>
      <c r="P359" s="196">
        <f>O359*H359</f>
        <v>0</v>
      </c>
      <c r="Q359" s="196">
        <v>0</v>
      </c>
      <c r="R359" s="196">
        <f>Q359*H359</f>
        <v>0</v>
      </c>
      <c r="S359" s="196">
        <v>0</v>
      </c>
      <c r="T359" s="197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98" t="s">
        <v>173</v>
      </c>
      <c r="AT359" s="198" t="s">
        <v>169</v>
      </c>
      <c r="AU359" s="198" t="s">
        <v>94</v>
      </c>
      <c r="AY359" s="17" t="s">
        <v>166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7" t="s">
        <v>84</v>
      </c>
      <c r="BK359" s="199">
        <f>ROUND(I359*H359,2)</f>
        <v>0</v>
      </c>
      <c r="BL359" s="17" t="s">
        <v>173</v>
      </c>
      <c r="BM359" s="198" t="s">
        <v>944</v>
      </c>
    </row>
    <row r="360" spans="1:65" s="13" customFormat="1" ht="11.25">
      <c r="B360" s="200"/>
      <c r="C360" s="201"/>
      <c r="D360" s="202" t="s">
        <v>175</v>
      </c>
      <c r="E360" s="203" t="s">
        <v>1</v>
      </c>
      <c r="F360" s="204" t="s">
        <v>945</v>
      </c>
      <c r="G360" s="201"/>
      <c r="H360" s="205">
        <v>140</v>
      </c>
      <c r="I360" s="206"/>
      <c r="J360" s="201"/>
      <c r="K360" s="201"/>
      <c r="L360" s="207"/>
      <c r="M360" s="208"/>
      <c r="N360" s="209"/>
      <c r="O360" s="209"/>
      <c r="P360" s="209"/>
      <c r="Q360" s="209"/>
      <c r="R360" s="209"/>
      <c r="S360" s="209"/>
      <c r="T360" s="210"/>
      <c r="AT360" s="211" t="s">
        <v>175</v>
      </c>
      <c r="AU360" s="211" t="s">
        <v>94</v>
      </c>
      <c r="AV360" s="13" t="s">
        <v>86</v>
      </c>
      <c r="AW360" s="13" t="s">
        <v>32</v>
      </c>
      <c r="AX360" s="13" t="s">
        <v>84</v>
      </c>
      <c r="AY360" s="211" t="s">
        <v>166</v>
      </c>
    </row>
    <row r="361" spans="1:65" s="2" customFormat="1" ht="14.45" customHeight="1">
      <c r="A361" s="34"/>
      <c r="B361" s="35"/>
      <c r="C361" s="187" t="s">
        <v>643</v>
      </c>
      <c r="D361" s="187" t="s">
        <v>169</v>
      </c>
      <c r="E361" s="188" t="s">
        <v>946</v>
      </c>
      <c r="F361" s="189" t="s">
        <v>947</v>
      </c>
      <c r="G361" s="190" t="s">
        <v>97</v>
      </c>
      <c r="H361" s="191">
        <v>165</v>
      </c>
      <c r="I361" s="192"/>
      <c r="J361" s="193">
        <f>ROUND(I361*H361,2)</f>
        <v>0</v>
      </c>
      <c r="K361" s="189" t="s">
        <v>172</v>
      </c>
      <c r="L361" s="39"/>
      <c r="M361" s="194" t="s">
        <v>1</v>
      </c>
      <c r="N361" s="195" t="s">
        <v>41</v>
      </c>
      <c r="O361" s="71"/>
      <c r="P361" s="196">
        <f>O361*H361</f>
        <v>0</v>
      </c>
      <c r="Q361" s="196">
        <v>0</v>
      </c>
      <c r="R361" s="196">
        <f>Q361*H361</f>
        <v>0</v>
      </c>
      <c r="S361" s="196">
        <v>0</v>
      </c>
      <c r="T361" s="197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198" t="s">
        <v>165</v>
      </c>
      <c r="AT361" s="198" t="s">
        <v>169</v>
      </c>
      <c r="AU361" s="198" t="s">
        <v>94</v>
      </c>
      <c r="AY361" s="17" t="s">
        <v>166</v>
      </c>
      <c r="BE361" s="199">
        <f>IF(N361="základní",J361,0)</f>
        <v>0</v>
      </c>
      <c r="BF361" s="199">
        <f>IF(N361="snížená",J361,0)</f>
        <v>0</v>
      </c>
      <c r="BG361" s="199">
        <f>IF(N361="zákl. přenesená",J361,0)</f>
        <v>0</v>
      </c>
      <c r="BH361" s="199">
        <f>IF(N361="sníž. přenesená",J361,0)</f>
        <v>0</v>
      </c>
      <c r="BI361" s="199">
        <f>IF(N361="nulová",J361,0)</f>
        <v>0</v>
      </c>
      <c r="BJ361" s="17" t="s">
        <v>84</v>
      </c>
      <c r="BK361" s="199">
        <f>ROUND(I361*H361,2)</f>
        <v>0</v>
      </c>
      <c r="BL361" s="17" t="s">
        <v>165</v>
      </c>
      <c r="BM361" s="198" t="s">
        <v>948</v>
      </c>
    </row>
    <row r="362" spans="1:65" s="13" customFormat="1" ht="11.25">
      <c r="B362" s="200"/>
      <c r="C362" s="201"/>
      <c r="D362" s="202" t="s">
        <v>175</v>
      </c>
      <c r="E362" s="203" t="s">
        <v>1</v>
      </c>
      <c r="F362" s="204" t="s">
        <v>949</v>
      </c>
      <c r="G362" s="201"/>
      <c r="H362" s="205">
        <v>165</v>
      </c>
      <c r="I362" s="206"/>
      <c r="J362" s="201"/>
      <c r="K362" s="201"/>
      <c r="L362" s="207"/>
      <c r="M362" s="208"/>
      <c r="N362" s="209"/>
      <c r="O362" s="209"/>
      <c r="P362" s="209"/>
      <c r="Q362" s="209"/>
      <c r="R362" s="209"/>
      <c r="S362" s="209"/>
      <c r="T362" s="210"/>
      <c r="AT362" s="211" t="s">
        <v>175</v>
      </c>
      <c r="AU362" s="211" t="s">
        <v>94</v>
      </c>
      <c r="AV362" s="13" t="s">
        <v>86</v>
      </c>
      <c r="AW362" s="13" t="s">
        <v>32</v>
      </c>
      <c r="AX362" s="13" t="s">
        <v>84</v>
      </c>
      <c r="AY362" s="211" t="s">
        <v>166</v>
      </c>
    </row>
    <row r="363" spans="1:65" s="2" customFormat="1" ht="14.45" customHeight="1">
      <c r="A363" s="34"/>
      <c r="B363" s="35"/>
      <c r="C363" s="187" t="s">
        <v>645</v>
      </c>
      <c r="D363" s="187" t="s">
        <v>169</v>
      </c>
      <c r="E363" s="188" t="s">
        <v>950</v>
      </c>
      <c r="F363" s="189" t="s">
        <v>951</v>
      </c>
      <c r="G363" s="190" t="s">
        <v>97</v>
      </c>
      <c r="H363" s="191">
        <v>30</v>
      </c>
      <c r="I363" s="192"/>
      <c r="J363" s="193">
        <f>ROUND(I363*H363,2)</f>
        <v>0</v>
      </c>
      <c r="K363" s="189" t="s">
        <v>172</v>
      </c>
      <c r="L363" s="39"/>
      <c r="M363" s="194" t="s">
        <v>1</v>
      </c>
      <c r="N363" s="195" t="s">
        <v>41</v>
      </c>
      <c r="O363" s="71"/>
      <c r="P363" s="196">
        <f>O363*H363</f>
        <v>0</v>
      </c>
      <c r="Q363" s="196">
        <v>0</v>
      </c>
      <c r="R363" s="196">
        <f>Q363*H363</f>
        <v>0</v>
      </c>
      <c r="S363" s="196">
        <v>0</v>
      </c>
      <c r="T363" s="197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98" t="s">
        <v>165</v>
      </c>
      <c r="AT363" s="198" t="s">
        <v>169</v>
      </c>
      <c r="AU363" s="198" t="s">
        <v>94</v>
      </c>
      <c r="AY363" s="17" t="s">
        <v>166</v>
      </c>
      <c r="BE363" s="199">
        <f>IF(N363="základní",J363,0)</f>
        <v>0</v>
      </c>
      <c r="BF363" s="199">
        <f>IF(N363="snížená",J363,0)</f>
        <v>0</v>
      </c>
      <c r="BG363" s="199">
        <f>IF(N363="zákl. přenesená",J363,0)</f>
        <v>0</v>
      </c>
      <c r="BH363" s="199">
        <f>IF(N363="sníž. přenesená",J363,0)</f>
        <v>0</v>
      </c>
      <c r="BI363" s="199">
        <f>IF(N363="nulová",J363,0)</f>
        <v>0</v>
      </c>
      <c r="BJ363" s="17" t="s">
        <v>84</v>
      </c>
      <c r="BK363" s="199">
        <f>ROUND(I363*H363,2)</f>
        <v>0</v>
      </c>
      <c r="BL363" s="17" t="s">
        <v>165</v>
      </c>
      <c r="BM363" s="198" t="s">
        <v>952</v>
      </c>
    </row>
    <row r="364" spans="1:65" s="13" customFormat="1" ht="11.25">
      <c r="B364" s="200"/>
      <c r="C364" s="201"/>
      <c r="D364" s="202" t="s">
        <v>175</v>
      </c>
      <c r="E364" s="203" t="s">
        <v>1</v>
      </c>
      <c r="F364" s="204" t="s">
        <v>953</v>
      </c>
      <c r="G364" s="201"/>
      <c r="H364" s="205">
        <v>30</v>
      </c>
      <c r="I364" s="206"/>
      <c r="J364" s="201"/>
      <c r="K364" s="201"/>
      <c r="L364" s="207"/>
      <c r="M364" s="208"/>
      <c r="N364" s="209"/>
      <c r="O364" s="209"/>
      <c r="P364" s="209"/>
      <c r="Q364" s="209"/>
      <c r="R364" s="209"/>
      <c r="S364" s="209"/>
      <c r="T364" s="210"/>
      <c r="AT364" s="211" t="s">
        <v>175</v>
      </c>
      <c r="AU364" s="211" t="s">
        <v>94</v>
      </c>
      <c r="AV364" s="13" t="s">
        <v>86</v>
      </c>
      <c r="AW364" s="13" t="s">
        <v>32</v>
      </c>
      <c r="AX364" s="13" t="s">
        <v>84</v>
      </c>
      <c r="AY364" s="211" t="s">
        <v>166</v>
      </c>
    </row>
    <row r="365" spans="1:65" s="2" customFormat="1" ht="14.45" customHeight="1">
      <c r="A365" s="34"/>
      <c r="B365" s="35"/>
      <c r="C365" s="187" t="s">
        <v>647</v>
      </c>
      <c r="D365" s="187" t="s">
        <v>169</v>
      </c>
      <c r="E365" s="188" t="s">
        <v>954</v>
      </c>
      <c r="F365" s="189" t="s">
        <v>955</v>
      </c>
      <c r="G365" s="190" t="s">
        <v>97</v>
      </c>
      <c r="H365" s="191">
        <v>55</v>
      </c>
      <c r="I365" s="192"/>
      <c r="J365" s="193">
        <f>ROUND(I365*H365,2)</f>
        <v>0</v>
      </c>
      <c r="K365" s="189" t="s">
        <v>172</v>
      </c>
      <c r="L365" s="39"/>
      <c r="M365" s="194" t="s">
        <v>1</v>
      </c>
      <c r="N365" s="195" t="s">
        <v>41</v>
      </c>
      <c r="O365" s="71"/>
      <c r="P365" s="196">
        <f>O365*H365</f>
        <v>0</v>
      </c>
      <c r="Q365" s="196">
        <v>0</v>
      </c>
      <c r="R365" s="196">
        <f>Q365*H365</f>
        <v>0</v>
      </c>
      <c r="S365" s="196">
        <v>0</v>
      </c>
      <c r="T365" s="197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98" t="s">
        <v>165</v>
      </c>
      <c r="AT365" s="198" t="s">
        <v>169</v>
      </c>
      <c r="AU365" s="198" t="s">
        <v>94</v>
      </c>
      <c r="AY365" s="17" t="s">
        <v>166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7" t="s">
        <v>84</v>
      </c>
      <c r="BK365" s="199">
        <f>ROUND(I365*H365,2)</f>
        <v>0</v>
      </c>
      <c r="BL365" s="17" t="s">
        <v>165</v>
      </c>
      <c r="BM365" s="198" t="s">
        <v>956</v>
      </c>
    </row>
    <row r="366" spans="1:65" s="13" customFormat="1" ht="11.25">
      <c r="B366" s="200"/>
      <c r="C366" s="201"/>
      <c r="D366" s="202" t="s">
        <v>175</v>
      </c>
      <c r="E366" s="203" t="s">
        <v>1</v>
      </c>
      <c r="F366" s="204" t="s">
        <v>957</v>
      </c>
      <c r="G366" s="201"/>
      <c r="H366" s="205">
        <v>55</v>
      </c>
      <c r="I366" s="206"/>
      <c r="J366" s="201"/>
      <c r="K366" s="201"/>
      <c r="L366" s="207"/>
      <c r="M366" s="208"/>
      <c r="N366" s="209"/>
      <c r="O366" s="209"/>
      <c r="P366" s="209"/>
      <c r="Q366" s="209"/>
      <c r="R366" s="209"/>
      <c r="S366" s="209"/>
      <c r="T366" s="210"/>
      <c r="AT366" s="211" t="s">
        <v>175</v>
      </c>
      <c r="AU366" s="211" t="s">
        <v>94</v>
      </c>
      <c r="AV366" s="13" t="s">
        <v>86</v>
      </c>
      <c r="AW366" s="13" t="s">
        <v>32</v>
      </c>
      <c r="AX366" s="13" t="s">
        <v>84</v>
      </c>
      <c r="AY366" s="211" t="s">
        <v>166</v>
      </c>
    </row>
    <row r="367" spans="1:65" s="2" customFormat="1" ht="14.45" customHeight="1">
      <c r="A367" s="34"/>
      <c r="B367" s="35"/>
      <c r="C367" s="187" t="s">
        <v>649</v>
      </c>
      <c r="D367" s="187" t="s">
        <v>169</v>
      </c>
      <c r="E367" s="188" t="s">
        <v>958</v>
      </c>
      <c r="F367" s="189" t="s">
        <v>959</v>
      </c>
      <c r="G367" s="190" t="s">
        <v>97</v>
      </c>
      <c r="H367" s="191">
        <v>15</v>
      </c>
      <c r="I367" s="192"/>
      <c r="J367" s="193">
        <f>ROUND(I367*H367,2)</f>
        <v>0</v>
      </c>
      <c r="K367" s="189" t="s">
        <v>172</v>
      </c>
      <c r="L367" s="39"/>
      <c r="M367" s="194" t="s">
        <v>1</v>
      </c>
      <c r="N367" s="195" t="s">
        <v>41</v>
      </c>
      <c r="O367" s="71"/>
      <c r="P367" s="196">
        <f>O367*H367</f>
        <v>0</v>
      </c>
      <c r="Q367" s="196">
        <v>0</v>
      </c>
      <c r="R367" s="196">
        <f>Q367*H367</f>
        <v>0</v>
      </c>
      <c r="S367" s="196">
        <v>0</v>
      </c>
      <c r="T367" s="197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198" t="s">
        <v>165</v>
      </c>
      <c r="AT367" s="198" t="s">
        <v>169</v>
      </c>
      <c r="AU367" s="198" t="s">
        <v>94</v>
      </c>
      <c r="AY367" s="17" t="s">
        <v>166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7" t="s">
        <v>84</v>
      </c>
      <c r="BK367" s="199">
        <f>ROUND(I367*H367,2)</f>
        <v>0</v>
      </c>
      <c r="BL367" s="17" t="s">
        <v>165</v>
      </c>
      <c r="BM367" s="198" t="s">
        <v>960</v>
      </c>
    </row>
    <row r="368" spans="1:65" s="13" customFormat="1" ht="11.25">
      <c r="B368" s="200"/>
      <c r="C368" s="201"/>
      <c r="D368" s="202" t="s">
        <v>175</v>
      </c>
      <c r="E368" s="203" t="s">
        <v>1</v>
      </c>
      <c r="F368" s="204" t="s">
        <v>651</v>
      </c>
      <c r="G368" s="201"/>
      <c r="H368" s="205">
        <v>15</v>
      </c>
      <c r="I368" s="206"/>
      <c r="J368" s="201"/>
      <c r="K368" s="201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175</v>
      </c>
      <c r="AU368" s="211" t="s">
        <v>94</v>
      </c>
      <c r="AV368" s="13" t="s">
        <v>86</v>
      </c>
      <c r="AW368" s="13" t="s">
        <v>32</v>
      </c>
      <c r="AX368" s="13" t="s">
        <v>84</v>
      </c>
      <c r="AY368" s="211" t="s">
        <v>166</v>
      </c>
    </row>
    <row r="369" spans="1:65" s="2" customFormat="1" ht="14.45" customHeight="1">
      <c r="A369" s="34"/>
      <c r="B369" s="35"/>
      <c r="C369" s="212" t="s">
        <v>961</v>
      </c>
      <c r="D369" s="212" t="s">
        <v>200</v>
      </c>
      <c r="E369" s="213" t="s">
        <v>962</v>
      </c>
      <c r="F369" s="214" t="s">
        <v>963</v>
      </c>
      <c r="G369" s="215" t="s">
        <v>333</v>
      </c>
      <c r="H369" s="216">
        <v>0.45</v>
      </c>
      <c r="I369" s="217"/>
      <c r="J369" s="218">
        <f>ROUND(I369*H369,2)</f>
        <v>0</v>
      </c>
      <c r="K369" s="214" t="s">
        <v>172</v>
      </c>
      <c r="L369" s="219"/>
      <c r="M369" s="220" t="s">
        <v>1</v>
      </c>
      <c r="N369" s="221" t="s">
        <v>41</v>
      </c>
      <c r="O369" s="71"/>
      <c r="P369" s="196">
        <f>O369*H369</f>
        <v>0</v>
      </c>
      <c r="Q369" s="196">
        <v>1E-3</v>
      </c>
      <c r="R369" s="196">
        <f>Q369*H369</f>
        <v>4.5000000000000004E-4</v>
      </c>
      <c r="S369" s="196">
        <v>0</v>
      </c>
      <c r="T369" s="197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98" t="s">
        <v>209</v>
      </c>
      <c r="AT369" s="198" t="s">
        <v>200</v>
      </c>
      <c r="AU369" s="198" t="s">
        <v>94</v>
      </c>
      <c r="AY369" s="17" t="s">
        <v>166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7" t="s">
        <v>84</v>
      </c>
      <c r="BK369" s="199">
        <f>ROUND(I369*H369,2)</f>
        <v>0</v>
      </c>
      <c r="BL369" s="17" t="s">
        <v>165</v>
      </c>
      <c r="BM369" s="198" t="s">
        <v>964</v>
      </c>
    </row>
    <row r="370" spans="1:65" s="13" customFormat="1" ht="11.25">
      <c r="B370" s="200"/>
      <c r="C370" s="201"/>
      <c r="D370" s="202" t="s">
        <v>175</v>
      </c>
      <c r="E370" s="201"/>
      <c r="F370" s="204" t="s">
        <v>965</v>
      </c>
      <c r="G370" s="201"/>
      <c r="H370" s="205">
        <v>0.45</v>
      </c>
      <c r="I370" s="206"/>
      <c r="J370" s="201"/>
      <c r="K370" s="201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175</v>
      </c>
      <c r="AU370" s="211" t="s">
        <v>94</v>
      </c>
      <c r="AV370" s="13" t="s">
        <v>86</v>
      </c>
      <c r="AW370" s="13" t="s">
        <v>4</v>
      </c>
      <c r="AX370" s="13" t="s">
        <v>84</v>
      </c>
      <c r="AY370" s="211" t="s">
        <v>166</v>
      </c>
    </row>
    <row r="371" spans="1:65" s="2" customFormat="1" ht="14.45" customHeight="1">
      <c r="A371" s="34"/>
      <c r="B371" s="35"/>
      <c r="C371" s="187" t="s">
        <v>966</v>
      </c>
      <c r="D371" s="187" t="s">
        <v>169</v>
      </c>
      <c r="E371" s="188" t="s">
        <v>519</v>
      </c>
      <c r="F371" s="189" t="s">
        <v>520</v>
      </c>
      <c r="G371" s="190" t="s">
        <v>97</v>
      </c>
      <c r="H371" s="191">
        <v>3000</v>
      </c>
      <c r="I371" s="192"/>
      <c r="J371" s="193">
        <f>ROUND(I371*H371,2)</f>
        <v>0</v>
      </c>
      <c r="K371" s="189" t="s">
        <v>172</v>
      </c>
      <c r="L371" s="39"/>
      <c r="M371" s="194" t="s">
        <v>1</v>
      </c>
      <c r="N371" s="195" t="s">
        <v>41</v>
      </c>
      <c r="O371" s="71"/>
      <c r="P371" s="196">
        <f>O371*H371</f>
        <v>0</v>
      </c>
      <c r="Q371" s="196">
        <v>0</v>
      </c>
      <c r="R371" s="196">
        <f>Q371*H371</f>
        <v>0</v>
      </c>
      <c r="S371" s="196">
        <v>0</v>
      </c>
      <c r="T371" s="197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198" t="s">
        <v>165</v>
      </c>
      <c r="AT371" s="198" t="s">
        <v>169</v>
      </c>
      <c r="AU371" s="198" t="s">
        <v>94</v>
      </c>
      <c r="AY371" s="17" t="s">
        <v>166</v>
      </c>
      <c r="BE371" s="199">
        <f>IF(N371="základní",J371,0)</f>
        <v>0</v>
      </c>
      <c r="BF371" s="199">
        <f>IF(N371="snížená",J371,0)</f>
        <v>0</v>
      </c>
      <c r="BG371" s="199">
        <f>IF(N371="zákl. přenesená",J371,0)</f>
        <v>0</v>
      </c>
      <c r="BH371" s="199">
        <f>IF(N371="sníž. přenesená",J371,0)</f>
        <v>0</v>
      </c>
      <c r="BI371" s="199">
        <f>IF(N371="nulová",J371,0)</f>
        <v>0</v>
      </c>
      <c r="BJ371" s="17" t="s">
        <v>84</v>
      </c>
      <c r="BK371" s="199">
        <f>ROUND(I371*H371,2)</f>
        <v>0</v>
      </c>
      <c r="BL371" s="17" t="s">
        <v>165</v>
      </c>
      <c r="BM371" s="198" t="s">
        <v>967</v>
      </c>
    </row>
    <row r="372" spans="1:65" s="13" customFormat="1" ht="11.25">
      <c r="B372" s="200"/>
      <c r="C372" s="201"/>
      <c r="D372" s="202" t="s">
        <v>175</v>
      </c>
      <c r="E372" s="203" t="s">
        <v>1</v>
      </c>
      <c r="F372" s="204" t="s">
        <v>968</v>
      </c>
      <c r="G372" s="201"/>
      <c r="H372" s="205">
        <v>3000</v>
      </c>
      <c r="I372" s="206"/>
      <c r="J372" s="201"/>
      <c r="K372" s="201"/>
      <c r="L372" s="207"/>
      <c r="M372" s="208"/>
      <c r="N372" s="209"/>
      <c r="O372" s="209"/>
      <c r="P372" s="209"/>
      <c r="Q372" s="209"/>
      <c r="R372" s="209"/>
      <c r="S372" s="209"/>
      <c r="T372" s="210"/>
      <c r="AT372" s="211" t="s">
        <v>175</v>
      </c>
      <c r="AU372" s="211" t="s">
        <v>94</v>
      </c>
      <c r="AV372" s="13" t="s">
        <v>86</v>
      </c>
      <c r="AW372" s="13" t="s">
        <v>32</v>
      </c>
      <c r="AX372" s="13" t="s">
        <v>84</v>
      </c>
      <c r="AY372" s="211" t="s">
        <v>166</v>
      </c>
    </row>
    <row r="373" spans="1:65" s="2" customFormat="1" ht="14.45" customHeight="1">
      <c r="A373" s="34"/>
      <c r="B373" s="35"/>
      <c r="C373" s="187" t="s">
        <v>969</v>
      </c>
      <c r="D373" s="187" t="s">
        <v>169</v>
      </c>
      <c r="E373" s="188" t="s">
        <v>231</v>
      </c>
      <c r="F373" s="189" t="s">
        <v>232</v>
      </c>
      <c r="G373" s="190" t="s">
        <v>203</v>
      </c>
      <c r="H373" s="191">
        <v>9</v>
      </c>
      <c r="I373" s="192"/>
      <c r="J373" s="193">
        <f>ROUND(I373*H373,2)</f>
        <v>0</v>
      </c>
      <c r="K373" s="189" t="s">
        <v>172</v>
      </c>
      <c r="L373" s="39"/>
      <c r="M373" s="194" t="s">
        <v>1</v>
      </c>
      <c r="N373" s="195" t="s">
        <v>41</v>
      </c>
      <c r="O373" s="71"/>
      <c r="P373" s="196">
        <f>O373*H373</f>
        <v>0</v>
      </c>
      <c r="Q373" s="196">
        <v>0</v>
      </c>
      <c r="R373" s="196">
        <f>Q373*H373</f>
        <v>0</v>
      </c>
      <c r="S373" s="196">
        <v>0</v>
      </c>
      <c r="T373" s="197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98" t="s">
        <v>165</v>
      </c>
      <c r="AT373" s="198" t="s">
        <v>169</v>
      </c>
      <c r="AU373" s="198" t="s">
        <v>94</v>
      </c>
      <c r="AY373" s="17" t="s">
        <v>166</v>
      </c>
      <c r="BE373" s="199">
        <f>IF(N373="základní",J373,0)</f>
        <v>0</v>
      </c>
      <c r="BF373" s="199">
        <f>IF(N373="snížená",J373,0)</f>
        <v>0</v>
      </c>
      <c r="BG373" s="199">
        <f>IF(N373="zákl. přenesená",J373,0)</f>
        <v>0</v>
      </c>
      <c r="BH373" s="199">
        <f>IF(N373="sníž. přenesená",J373,0)</f>
        <v>0</v>
      </c>
      <c r="BI373" s="199">
        <f>IF(N373="nulová",J373,0)</f>
        <v>0</v>
      </c>
      <c r="BJ373" s="17" t="s">
        <v>84</v>
      </c>
      <c r="BK373" s="199">
        <f>ROUND(I373*H373,2)</f>
        <v>0</v>
      </c>
      <c r="BL373" s="17" t="s">
        <v>165</v>
      </c>
      <c r="BM373" s="198" t="s">
        <v>970</v>
      </c>
    </row>
    <row r="374" spans="1:65" s="13" customFormat="1" ht="11.25">
      <c r="B374" s="200"/>
      <c r="C374" s="201"/>
      <c r="D374" s="202" t="s">
        <v>175</v>
      </c>
      <c r="E374" s="203" t="s">
        <v>1</v>
      </c>
      <c r="F374" s="204" t="s">
        <v>971</v>
      </c>
      <c r="G374" s="201"/>
      <c r="H374" s="205">
        <v>90</v>
      </c>
      <c r="I374" s="206"/>
      <c r="J374" s="201"/>
      <c r="K374" s="201"/>
      <c r="L374" s="207"/>
      <c r="M374" s="208"/>
      <c r="N374" s="209"/>
      <c r="O374" s="209"/>
      <c r="P374" s="209"/>
      <c r="Q374" s="209"/>
      <c r="R374" s="209"/>
      <c r="S374" s="209"/>
      <c r="T374" s="210"/>
      <c r="AT374" s="211" t="s">
        <v>175</v>
      </c>
      <c r="AU374" s="211" t="s">
        <v>94</v>
      </c>
      <c r="AV374" s="13" t="s">
        <v>86</v>
      </c>
      <c r="AW374" s="13" t="s">
        <v>32</v>
      </c>
      <c r="AX374" s="13" t="s">
        <v>76</v>
      </c>
      <c r="AY374" s="211" t="s">
        <v>166</v>
      </c>
    </row>
    <row r="375" spans="1:65" s="13" customFormat="1" ht="11.25">
      <c r="B375" s="200"/>
      <c r="C375" s="201"/>
      <c r="D375" s="202" t="s">
        <v>175</v>
      </c>
      <c r="E375" s="203" t="s">
        <v>1</v>
      </c>
      <c r="F375" s="204" t="s">
        <v>532</v>
      </c>
      <c r="G375" s="201"/>
      <c r="H375" s="205">
        <v>9</v>
      </c>
      <c r="I375" s="206"/>
      <c r="J375" s="201"/>
      <c r="K375" s="201"/>
      <c r="L375" s="207"/>
      <c r="M375" s="208"/>
      <c r="N375" s="209"/>
      <c r="O375" s="209"/>
      <c r="P375" s="209"/>
      <c r="Q375" s="209"/>
      <c r="R375" s="209"/>
      <c r="S375" s="209"/>
      <c r="T375" s="210"/>
      <c r="AT375" s="211" t="s">
        <v>175</v>
      </c>
      <c r="AU375" s="211" t="s">
        <v>94</v>
      </c>
      <c r="AV375" s="13" t="s">
        <v>86</v>
      </c>
      <c r="AW375" s="13" t="s">
        <v>32</v>
      </c>
      <c r="AX375" s="13" t="s">
        <v>84</v>
      </c>
      <c r="AY375" s="211" t="s">
        <v>166</v>
      </c>
    </row>
    <row r="376" spans="1:65" s="2" customFormat="1" ht="14.45" customHeight="1">
      <c r="A376" s="34"/>
      <c r="B376" s="35"/>
      <c r="C376" s="187" t="s">
        <v>972</v>
      </c>
      <c r="D376" s="187" t="s">
        <v>169</v>
      </c>
      <c r="E376" s="188" t="s">
        <v>396</v>
      </c>
      <c r="F376" s="189" t="s">
        <v>397</v>
      </c>
      <c r="G376" s="190" t="s">
        <v>376</v>
      </c>
      <c r="H376" s="191">
        <v>14.6</v>
      </c>
      <c r="I376" s="192"/>
      <c r="J376" s="193">
        <f>ROUND(I376*H376,2)</f>
        <v>0</v>
      </c>
      <c r="K376" s="189" t="s">
        <v>172</v>
      </c>
      <c r="L376" s="39"/>
      <c r="M376" s="194" t="s">
        <v>1</v>
      </c>
      <c r="N376" s="195" t="s">
        <v>41</v>
      </c>
      <c r="O376" s="71"/>
      <c r="P376" s="196">
        <f>O376*H376</f>
        <v>0</v>
      </c>
      <c r="Q376" s="196">
        <v>0</v>
      </c>
      <c r="R376" s="196">
        <f>Q376*H376</f>
        <v>0</v>
      </c>
      <c r="S376" s="196">
        <v>0</v>
      </c>
      <c r="T376" s="197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98" t="s">
        <v>165</v>
      </c>
      <c r="AT376" s="198" t="s">
        <v>169</v>
      </c>
      <c r="AU376" s="198" t="s">
        <v>94</v>
      </c>
      <c r="AY376" s="17" t="s">
        <v>166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7" t="s">
        <v>84</v>
      </c>
      <c r="BK376" s="199">
        <f>ROUND(I376*H376,2)</f>
        <v>0</v>
      </c>
      <c r="BL376" s="17" t="s">
        <v>165</v>
      </c>
      <c r="BM376" s="198" t="s">
        <v>509</v>
      </c>
    </row>
    <row r="377" spans="1:65" s="13" customFormat="1" ht="11.25">
      <c r="B377" s="200"/>
      <c r="C377" s="201"/>
      <c r="D377" s="202" t="s">
        <v>175</v>
      </c>
      <c r="E377" s="203" t="s">
        <v>1</v>
      </c>
      <c r="F377" s="204" t="s">
        <v>510</v>
      </c>
      <c r="G377" s="201"/>
      <c r="H377" s="205">
        <v>4.9000000000000004</v>
      </c>
      <c r="I377" s="206"/>
      <c r="J377" s="201"/>
      <c r="K377" s="201"/>
      <c r="L377" s="207"/>
      <c r="M377" s="208"/>
      <c r="N377" s="209"/>
      <c r="O377" s="209"/>
      <c r="P377" s="209"/>
      <c r="Q377" s="209"/>
      <c r="R377" s="209"/>
      <c r="S377" s="209"/>
      <c r="T377" s="210"/>
      <c r="AT377" s="211" t="s">
        <v>175</v>
      </c>
      <c r="AU377" s="211" t="s">
        <v>94</v>
      </c>
      <c r="AV377" s="13" t="s">
        <v>86</v>
      </c>
      <c r="AW377" s="13" t="s">
        <v>32</v>
      </c>
      <c r="AX377" s="13" t="s">
        <v>76</v>
      </c>
      <c r="AY377" s="211" t="s">
        <v>166</v>
      </c>
    </row>
    <row r="378" spans="1:65" s="13" customFormat="1" ht="11.25">
      <c r="B378" s="200"/>
      <c r="C378" s="201"/>
      <c r="D378" s="202" t="s">
        <v>175</v>
      </c>
      <c r="E378" s="203" t="s">
        <v>1</v>
      </c>
      <c r="F378" s="204" t="s">
        <v>511</v>
      </c>
      <c r="G378" s="201"/>
      <c r="H378" s="205">
        <v>7</v>
      </c>
      <c r="I378" s="206"/>
      <c r="J378" s="201"/>
      <c r="K378" s="201"/>
      <c r="L378" s="207"/>
      <c r="M378" s="208"/>
      <c r="N378" s="209"/>
      <c r="O378" s="209"/>
      <c r="P378" s="209"/>
      <c r="Q378" s="209"/>
      <c r="R378" s="209"/>
      <c r="S378" s="209"/>
      <c r="T378" s="210"/>
      <c r="AT378" s="211" t="s">
        <v>175</v>
      </c>
      <c r="AU378" s="211" t="s">
        <v>94</v>
      </c>
      <c r="AV378" s="13" t="s">
        <v>86</v>
      </c>
      <c r="AW378" s="13" t="s">
        <v>32</v>
      </c>
      <c r="AX378" s="13" t="s">
        <v>76</v>
      </c>
      <c r="AY378" s="211" t="s">
        <v>166</v>
      </c>
    </row>
    <row r="379" spans="1:65" s="13" customFormat="1" ht="11.25">
      <c r="B379" s="200"/>
      <c r="C379" s="201"/>
      <c r="D379" s="202" t="s">
        <v>175</v>
      </c>
      <c r="E379" s="203" t="s">
        <v>1</v>
      </c>
      <c r="F379" s="204" t="s">
        <v>973</v>
      </c>
      <c r="G379" s="201"/>
      <c r="H379" s="205">
        <v>1.5</v>
      </c>
      <c r="I379" s="206"/>
      <c r="J379" s="201"/>
      <c r="K379" s="201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175</v>
      </c>
      <c r="AU379" s="211" t="s">
        <v>94</v>
      </c>
      <c r="AV379" s="13" t="s">
        <v>86</v>
      </c>
      <c r="AW379" s="13" t="s">
        <v>32</v>
      </c>
      <c r="AX379" s="13" t="s">
        <v>76</v>
      </c>
      <c r="AY379" s="211" t="s">
        <v>166</v>
      </c>
    </row>
    <row r="380" spans="1:65" s="13" customFormat="1" ht="11.25">
      <c r="B380" s="200"/>
      <c r="C380" s="201"/>
      <c r="D380" s="202" t="s">
        <v>175</v>
      </c>
      <c r="E380" s="203" t="s">
        <v>1</v>
      </c>
      <c r="F380" s="204" t="s">
        <v>974</v>
      </c>
      <c r="G380" s="201"/>
      <c r="H380" s="205">
        <v>1.2</v>
      </c>
      <c r="I380" s="206"/>
      <c r="J380" s="201"/>
      <c r="K380" s="201"/>
      <c r="L380" s="207"/>
      <c r="M380" s="208"/>
      <c r="N380" s="209"/>
      <c r="O380" s="209"/>
      <c r="P380" s="209"/>
      <c r="Q380" s="209"/>
      <c r="R380" s="209"/>
      <c r="S380" s="209"/>
      <c r="T380" s="210"/>
      <c r="AT380" s="211" t="s">
        <v>175</v>
      </c>
      <c r="AU380" s="211" t="s">
        <v>94</v>
      </c>
      <c r="AV380" s="13" t="s">
        <v>86</v>
      </c>
      <c r="AW380" s="13" t="s">
        <v>32</v>
      </c>
      <c r="AX380" s="13" t="s">
        <v>76</v>
      </c>
      <c r="AY380" s="211" t="s">
        <v>166</v>
      </c>
    </row>
    <row r="381" spans="1:65" s="14" customFormat="1" ht="11.25">
      <c r="B381" s="222"/>
      <c r="C381" s="223"/>
      <c r="D381" s="202" t="s">
        <v>175</v>
      </c>
      <c r="E381" s="224" t="s">
        <v>1</v>
      </c>
      <c r="F381" s="225" t="s">
        <v>324</v>
      </c>
      <c r="G381" s="223"/>
      <c r="H381" s="226">
        <v>14.6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AT381" s="232" t="s">
        <v>175</v>
      </c>
      <c r="AU381" s="232" t="s">
        <v>94</v>
      </c>
      <c r="AV381" s="14" t="s">
        <v>165</v>
      </c>
      <c r="AW381" s="14" t="s">
        <v>32</v>
      </c>
      <c r="AX381" s="14" t="s">
        <v>84</v>
      </c>
      <c r="AY381" s="232" t="s">
        <v>166</v>
      </c>
    </row>
    <row r="382" spans="1:65" s="2" customFormat="1" ht="14.45" customHeight="1">
      <c r="A382" s="34"/>
      <c r="B382" s="35"/>
      <c r="C382" s="187" t="s">
        <v>975</v>
      </c>
      <c r="D382" s="187" t="s">
        <v>169</v>
      </c>
      <c r="E382" s="188" t="s">
        <v>402</v>
      </c>
      <c r="F382" s="189" t="s">
        <v>403</v>
      </c>
      <c r="G382" s="190" t="s">
        <v>376</v>
      </c>
      <c r="H382" s="191">
        <v>14.6</v>
      </c>
      <c r="I382" s="192"/>
      <c r="J382" s="193">
        <f>ROUND(I382*H382,2)</f>
        <v>0</v>
      </c>
      <c r="K382" s="189" t="s">
        <v>172</v>
      </c>
      <c r="L382" s="39"/>
      <c r="M382" s="194" t="s">
        <v>1</v>
      </c>
      <c r="N382" s="195" t="s">
        <v>41</v>
      </c>
      <c r="O382" s="71"/>
      <c r="P382" s="196">
        <f>O382*H382</f>
        <v>0</v>
      </c>
      <c r="Q382" s="196">
        <v>0</v>
      </c>
      <c r="R382" s="196">
        <f>Q382*H382</f>
        <v>0</v>
      </c>
      <c r="S382" s="196">
        <v>0</v>
      </c>
      <c r="T382" s="197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98" t="s">
        <v>165</v>
      </c>
      <c r="AT382" s="198" t="s">
        <v>169</v>
      </c>
      <c r="AU382" s="198" t="s">
        <v>94</v>
      </c>
      <c r="AY382" s="17" t="s">
        <v>166</v>
      </c>
      <c r="BE382" s="199">
        <f>IF(N382="základní",J382,0)</f>
        <v>0</v>
      </c>
      <c r="BF382" s="199">
        <f>IF(N382="snížená",J382,0)</f>
        <v>0</v>
      </c>
      <c r="BG382" s="199">
        <f>IF(N382="zákl. přenesená",J382,0)</f>
        <v>0</v>
      </c>
      <c r="BH382" s="199">
        <f>IF(N382="sníž. přenesená",J382,0)</f>
        <v>0</v>
      </c>
      <c r="BI382" s="199">
        <f>IF(N382="nulová",J382,0)</f>
        <v>0</v>
      </c>
      <c r="BJ382" s="17" t="s">
        <v>84</v>
      </c>
      <c r="BK382" s="199">
        <f>ROUND(I382*H382,2)</f>
        <v>0</v>
      </c>
      <c r="BL382" s="17" t="s">
        <v>165</v>
      </c>
      <c r="BM382" s="198" t="s">
        <v>513</v>
      </c>
    </row>
    <row r="383" spans="1:65" s="2" customFormat="1" ht="14.45" customHeight="1">
      <c r="A383" s="34"/>
      <c r="B383" s="35"/>
      <c r="C383" s="187" t="s">
        <v>976</v>
      </c>
      <c r="D383" s="187" t="s">
        <v>169</v>
      </c>
      <c r="E383" s="188" t="s">
        <v>406</v>
      </c>
      <c r="F383" s="189" t="s">
        <v>407</v>
      </c>
      <c r="G383" s="190" t="s">
        <v>376</v>
      </c>
      <c r="H383" s="191">
        <v>14.6</v>
      </c>
      <c r="I383" s="192"/>
      <c r="J383" s="193">
        <f>ROUND(I383*H383,2)</f>
        <v>0</v>
      </c>
      <c r="K383" s="189" t="s">
        <v>172</v>
      </c>
      <c r="L383" s="39"/>
      <c r="M383" s="194" t="s">
        <v>1</v>
      </c>
      <c r="N383" s="195" t="s">
        <v>41</v>
      </c>
      <c r="O383" s="71"/>
      <c r="P383" s="196">
        <f>O383*H383</f>
        <v>0</v>
      </c>
      <c r="Q383" s="196">
        <v>0</v>
      </c>
      <c r="R383" s="196">
        <f>Q383*H383</f>
        <v>0</v>
      </c>
      <c r="S383" s="196">
        <v>0</v>
      </c>
      <c r="T383" s="197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98" t="s">
        <v>165</v>
      </c>
      <c r="AT383" s="198" t="s">
        <v>169</v>
      </c>
      <c r="AU383" s="198" t="s">
        <v>94</v>
      </c>
      <c r="AY383" s="17" t="s">
        <v>166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7" t="s">
        <v>84</v>
      </c>
      <c r="BK383" s="199">
        <f>ROUND(I383*H383,2)</f>
        <v>0</v>
      </c>
      <c r="BL383" s="17" t="s">
        <v>165</v>
      </c>
      <c r="BM383" s="198" t="s">
        <v>515</v>
      </c>
    </row>
    <row r="384" spans="1:65" s="2" customFormat="1" ht="14.45" customHeight="1">
      <c r="A384" s="34"/>
      <c r="B384" s="35"/>
      <c r="C384" s="212" t="s">
        <v>977</v>
      </c>
      <c r="D384" s="212" t="s">
        <v>200</v>
      </c>
      <c r="E384" s="213" t="s">
        <v>410</v>
      </c>
      <c r="F384" s="214" t="s">
        <v>411</v>
      </c>
      <c r="G384" s="215" t="s">
        <v>376</v>
      </c>
      <c r="H384" s="216">
        <v>14.6</v>
      </c>
      <c r="I384" s="217"/>
      <c r="J384" s="218">
        <f>ROUND(I384*H384,2)</f>
        <v>0</v>
      </c>
      <c r="K384" s="214" t="s">
        <v>172</v>
      </c>
      <c r="L384" s="219"/>
      <c r="M384" s="220" t="s">
        <v>1</v>
      </c>
      <c r="N384" s="221" t="s">
        <v>41</v>
      </c>
      <c r="O384" s="71"/>
      <c r="P384" s="196">
        <f>O384*H384</f>
        <v>0</v>
      </c>
      <c r="Q384" s="196">
        <v>0</v>
      </c>
      <c r="R384" s="196">
        <f>Q384*H384</f>
        <v>0</v>
      </c>
      <c r="S384" s="196">
        <v>0</v>
      </c>
      <c r="T384" s="197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198" t="s">
        <v>209</v>
      </c>
      <c r="AT384" s="198" t="s">
        <v>200</v>
      </c>
      <c r="AU384" s="198" t="s">
        <v>94</v>
      </c>
      <c r="AY384" s="17" t="s">
        <v>166</v>
      </c>
      <c r="BE384" s="199">
        <f>IF(N384="základní",J384,0)</f>
        <v>0</v>
      </c>
      <c r="BF384" s="199">
        <f>IF(N384="snížená",J384,0)</f>
        <v>0</v>
      </c>
      <c r="BG384" s="199">
        <f>IF(N384="zákl. přenesená",J384,0)</f>
        <v>0</v>
      </c>
      <c r="BH384" s="199">
        <f>IF(N384="sníž. přenesená",J384,0)</f>
        <v>0</v>
      </c>
      <c r="BI384" s="199">
        <f>IF(N384="nulová",J384,0)</f>
        <v>0</v>
      </c>
      <c r="BJ384" s="17" t="s">
        <v>84</v>
      </c>
      <c r="BK384" s="199">
        <f>ROUND(I384*H384,2)</f>
        <v>0</v>
      </c>
      <c r="BL384" s="17" t="s">
        <v>165</v>
      </c>
      <c r="BM384" s="198" t="s">
        <v>517</v>
      </c>
    </row>
    <row r="385" spans="1:65" s="2" customFormat="1" ht="14.45" customHeight="1">
      <c r="A385" s="34"/>
      <c r="B385" s="35"/>
      <c r="C385" s="187" t="s">
        <v>978</v>
      </c>
      <c r="D385" s="187" t="s">
        <v>169</v>
      </c>
      <c r="E385" s="188" t="s">
        <v>534</v>
      </c>
      <c r="F385" s="189" t="s">
        <v>535</v>
      </c>
      <c r="G385" s="190" t="s">
        <v>183</v>
      </c>
      <c r="H385" s="191">
        <v>14</v>
      </c>
      <c r="I385" s="192"/>
      <c r="J385" s="193">
        <f>ROUND(I385*H385,2)</f>
        <v>0</v>
      </c>
      <c r="K385" s="189" t="s">
        <v>204</v>
      </c>
      <c r="L385" s="39"/>
      <c r="M385" s="194" t="s">
        <v>1</v>
      </c>
      <c r="N385" s="195" t="s">
        <v>41</v>
      </c>
      <c r="O385" s="71"/>
      <c r="P385" s="196">
        <f>O385*H385</f>
        <v>0</v>
      </c>
      <c r="Q385" s="196">
        <v>0</v>
      </c>
      <c r="R385" s="196">
        <f>Q385*H385</f>
        <v>0</v>
      </c>
      <c r="S385" s="196">
        <v>0</v>
      </c>
      <c r="T385" s="197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98" t="s">
        <v>165</v>
      </c>
      <c r="AT385" s="198" t="s">
        <v>169</v>
      </c>
      <c r="AU385" s="198" t="s">
        <v>94</v>
      </c>
      <c r="AY385" s="17" t="s">
        <v>166</v>
      </c>
      <c r="BE385" s="199">
        <f>IF(N385="základní",J385,0)</f>
        <v>0</v>
      </c>
      <c r="BF385" s="199">
        <f>IF(N385="snížená",J385,0)</f>
        <v>0</v>
      </c>
      <c r="BG385" s="199">
        <f>IF(N385="zákl. přenesená",J385,0)</f>
        <v>0</v>
      </c>
      <c r="BH385" s="199">
        <f>IF(N385="sníž. přenesená",J385,0)</f>
        <v>0</v>
      </c>
      <c r="BI385" s="199">
        <f>IF(N385="nulová",J385,0)</f>
        <v>0</v>
      </c>
      <c r="BJ385" s="17" t="s">
        <v>84</v>
      </c>
      <c r="BK385" s="199">
        <f>ROUND(I385*H385,2)</f>
        <v>0</v>
      </c>
      <c r="BL385" s="17" t="s">
        <v>165</v>
      </c>
      <c r="BM385" s="198" t="s">
        <v>536</v>
      </c>
    </row>
    <row r="386" spans="1:65" s="13" customFormat="1" ht="11.25">
      <c r="B386" s="200"/>
      <c r="C386" s="201"/>
      <c r="D386" s="202" t="s">
        <v>175</v>
      </c>
      <c r="E386" s="203" t="s">
        <v>1</v>
      </c>
      <c r="F386" s="204" t="s">
        <v>537</v>
      </c>
      <c r="G386" s="201"/>
      <c r="H386" s="205">
        <v>14</v>
      </c>
      <c r="I386" s="206"/>
      <c r="J386" s="201"/>
      <c r="K386" s="201"/>
      <c r="L386" s="207"/>
      <c r="M386" s="208"/>
      <c r="N386" s="209"/>
      <c r="O386" s="209"/>
      <c r="P386" s="209"/>
      <c r="Q386" s="209"/>
      <c r="R386" s="209"/>
      <c r="S386" s="209"/>
      <c r="T386" s="210"/>
      <c r="AT386" s="211" t="s">
        <v>175</v>
      </c>
      <c r="AU386" s="211" t="s">
        <v>94</v>
      </c>
      <c r="AV386" s="13" t="s">
        <v>86</v>
      </c>
      <c r="AW386" s="13" t="s">
        <v>32</v>
      </c>
      <c r="AX386" s="13" t="s">
        <v>84</v>
      </c>
      <c r="AY386" s="211" t="s">
        <v>166</v>
      </c>
    </row>
    <row r="387" spans="1:65" s="12" customFormat="1" ht="20.85" customHeight="1">
      <c r="B387" s="171"/>
      <c r="C387" s="172"/>
      <c r="D387" s="173" t="s">
        <v>75</v>
      </c>
      <c r="E387" s="185" t="s">
        <v>538</v>
      </c>
      <c r="F387" s="185" t="s">
        <v>539</v>
      </c>
      <c r="G387" s="172"/>
      <c r="H387" s="172"/>
      <c r="I387" s="175"/>
      <c r="J387" s="186">
        <f>BK387</f>
        <v>0</v>
      </c>
      <c r="K387" s="172"/>
      <c r="L387" s="177"/>
      <c r="M387" s="178"/>
      <c r="N387" s="179"/>
      <c r="O387" s="179"/>
      <c r="P387" s="180">
        <f>SUM(P388:P416)</f>
        <v>0</v>
      </c>
      <c r="Q387" s="179"/>
      <c r="R387" s="180">
        <f>SUM(R388:R416)</f>
        <v>4.5000000000000004E-4</v>
      </c>
      <c r="S387" s="179"/>
      <c r="T387" s="181">
        <f>SUM(T388:T416)</f>
        <v>0</v>
      </c>
      <c r="AR387" s="182" t="s">
        <v>165</v>
      </c>
      <c r="AT387" s="183" t="s">
        <v>75</v>
      </c>
      <c r="AU387" s="183" t="s">
        <v>86</v>
      </c>
      <c r="AY387" s="182" t="s">
        <v>166</v>
      </c>
      <c r="BK387" s="184">
        <f>SUM(BK388:BK416)</f>
        <v>0</v>
      </c>
    </row>
    <row r="388" spans="1:65" s="2" customFormat="1" ht="14.45" customHeight="1">
      <c r="A388" s="34"/>
      <c r="B388" s="35"/>
      <c r="C388" s="187" t="s">
        <v>979</v>
      </c>
      <c r="D388" s="187" t="s">
        <v>169</v>
      </c>
      <c r="E388" s="188" t="s">
        <v>494</v>
      </c>
      <c r="F388" s="189" t="s">
        <v>495</v>
      </c>
      <c r="G388" s="190" t="s">
        <v>97</v>
      </c>
      <c r="H388" s="191">
        <v>14</v>
      </c>
      <c r="I388" s="192"/>
      <c r="J388" s="193">
        <f>ROUND(I388*H388,2)</f>
        <v>0</v>
      </c>
      <c r="K388" s="189" t="s">
        <v>172</v>
      </c>
      <c r="L388" s="39"/>
      <c r="M388" s="194" t="s">
        <v>1</v>
      </c>
      <c r="N388" s="195" t="s">
        <v>41</v>
      </c>
      <c r="O388" s="71"/>
      <c r="P388" s="196">
        <f>O388*H388</f>
        <v>0</v>
      </c>
      <c r="Q388" s="196">
        <v>0</v>
      </c>
      <c r="R388" s="196">
        <f>Q388*H388</f>
        <v>0</v>
      </c>
      <c r="S388" s="196">
        <v>0</v>
      </c>
      <c r="T388" s="197">
        <f>S388*H388</f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198" t="s">
        <v>165</v>
      </c>
      <c r="AT388" s="198" t="s">
        <v>169</v>
      </c>
      <c r="AU388" s="198" t="s">
        <v>94</v>
      </c>
      <c r="AY388" s="17" t="s">
        <v>166</v>
      </c>
      <c r="BE388" s="199">
        <f>IF(N388="základní",J388,0)</f>
        <v>0</v>
      </c>
      <c r="BF388" s="199">
        <f>IF(N388="snížená",J388,0)</f>
        <v>0</v>
      </c>
      <c r="BG388" s="199">
        <f>IF(N388="zákl. přenesená",J388,0)</f>
        <v>0</v>
      </c>
      <c r="BH388" s="199">
        <f>IF(N388="sníž. přenesená",J388,0)</f>
        <v>0</v>
      </c>
      <c r="BI388" s="199">
        <f>IF(N388="nulová",J388,0)</f>
        <v>0</v>
      </c>
      <c r="BJ388" s="17" t="s">
        <v>84</v>
      </c>
      <c r="BK388" s="199">
        <f>ROUND(I388*H388,2)</f>
        <v>0</v>
      </c>
      <c r="BL388" s="17" t="s">
        <v>165</v>
      </c>
      <c r="BM388" s="198" t="s">
        <v>496</v>
      </c>
    </row>
    <row r="389" spans="1:65" s="13" customFormat="1" ht="11.25">
      <c r="B389" s="200"/>
      <c r="C389" s="201"/>
      <c r="D389" s="202" t="s">
        <v>175</v>
      </c>
      <c r="E389" s="203" t="s">
        <v>1</v>
      </c>
      <c r="F389" s="204" t="s">
        <v>497</v>
      </c>
      <c r="G389" s="201"/>
      <c r="H389" s="205">
        <v>14</v>
      </c>
      <c r="I389" s="206"/>
      <c r="J389" s="201"/>
      <c r="K389" s="201"/>
      <c r="L389" s="207"/>
      <c r="M389" s="208"/>
      <c r="N389" s="209"/>
      <c r="O389" s="209"/>
      <c r="P389" s="209"/>
      <c r="Q389" s="209"/>
      <c r="R389" s="209"/>
      <c r="S389" s="209"/>
      <c r="T389" s="210"/>
      <c r="AT389" s="211" t="s">
        <v>175</v>
      </c>
      <c r="AU389" s="211" t="s">
        <v>94</v>
      </c>
      <c r="AV389" s="13" t="s">
        <v>86</v>
      </c>
      <c r="AW389" s="13" t="s">
        <v>32</v>
      </c>
      <c r="AX389" s="13" t="s">
        <v>84</v>
      </c>
      <c r="AY389" s="211" t="s">
        <v>166</v>
      </c>
    </row>
    <row r="390" spans="1:65" s="2" customFormat="1" ht="14.45" customHeight="1">
      <c r="A390" s="34"/>
      <c r="B390" s="35"/>
      <c r="C390" s="187" t="s">
        <v>980</v>
      </c>
      <c r="D390" s="187" t="s">
        <v>169</v>
      </c>
      <c r="E390" s="188" t="s">
        <v>499</v>
      </c>
      <c r="F390" s="189" t="s">
        <v>500</v>
      </c>
      <c r="G390" s="190" t="s">
        <v>97</v>
      </c>
      <c r="H390" s="191">
        <v>140</v>
      </c>
      <c r="I390" s="192"/>
      <c r="J390" s="193">
        <f>ROUND(I390*H390,2)</f>
        <v>0</v>
      </c>
      <c r="K390" s="189" t="s">
        <v>172</v>
      </c>
      <c r="L390" s="39"/>
      <c r="M390" s="194" t="s">
        <v>1</v>
      </c>
      <c r="N390" s="195" t="s">
        <v>41</v>
      </c>
      <c r="O390" s="71"/>
      <c r="P390" s="196">
        <f>O390*H390</f>
        <v>0</v>
      </c>
      <c r="Q390" s="196">
        <v>0</v>
      </c>
      <c r="R390" s="196">
        <f>Q390*H390</f>
        <v>0</v>
      </c>
      <c r="S390" s="196">
        <v>0</v>
      </c>
      <c r="T390" s="197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98" t="s">
        <v>165</v>
      </c>
      <c r="AT390" s="198" t="s">
        <v>169</v>
      </c>
      <c r="AU390" s="198" t="s">
        <v>94</v>
      </c>
      <c r="AY390" s="17" t="s">
        <v>166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7" t="s">
        <v>84</v>
      </c>
      <c r="BK390" s="199">
        <f>ROUND(I390*H390,2)</f>
        <v>0</v>
      </c>
      <c r="BL390" s="17" t="s">
        <v>165</v>
      </c>
      <c r="BM390" s="198" t="s">
        <v>981</v>
      </c>
    </row>
    <row r="391" spans="1:65" s="13" customFormat="1" ht="11.25">
      <c r="B391" s="200"/>
      <c r="C391" s="201"/>
      <c r="D391" s="202" t="s">
        <v>175</v>
      </c>
      <c r="E391" s="203" t="s">
        <v>1</v>
      </c>
      <c r="F391" s="204" t="s">
        <v>945</v>
      </c>
      <c r="G391" s="201"/>
      <c r="H391" s="205">
        <v>140</v>
      </c>
      <c r="I391" s="206"/>
      <c r="J391" s="201"/>
      <c r="K391" s="201"/>
      <c r="L391" s="207"/>
      <c r="M391" s="208"/>
      <c r="N391" s="209"/>
      <c r="O391" s="209"/>
      <c r="P391" s="209"/>
      <c r="Q391" s="209"/>
      <c r="R391" s="209"/>
      <c r="S391" s="209"/>
      <c r="T391" s="210"/>
      <c r="AT391" s="211" t="s">
        <v>175</v>
      </c>
      <c r="AU391" s="211" t="s">
        <v>94</v>
      </c>
      <c r="AV391" s="13" t="s">
        <v>86</v>
      </c>
      <c r="AW391" s="13" t="s">
        <v>32</v>
      </c>
      <c r="AX391" s="13" t="s">
        <v>84</v>
      </c>
      <c r="AY391" s="211" t="s">
        <v>166</v>
      </c>
    </row>
    <row r="392" spans="1:65" s="2" customFormat="1" ht="14.45" customHeight="1">
      <c r="A392" s="34"/>
      <c r="B392" s="35"/>
      <c r="C392" s="187" t="s">
        <v>982</v>
      </c>
      <c r="D392" s="187" t="s">
        <v>169</v>
      </c>
      <c r="E392" s="188" t="s">
        <v>946</v>
      </c>
      <c r="F392" s="189" t="s">
        <v>947</v>
      </c>
      <c r="G392" s="190" t="s">
        <v>97</v>
      </c>
      <c r="H392" s="191">
        <v>165</v>
      </c>
      <c r="I392" s="192"/>
      <c r="J392" s="193">
        <f>ROUND(I392*H392,2)</f>
        <v>0</v>
      </c>
      <c r="K392" s="189" t="s">
        <v>172</v>
      </c>
      <c r="L392" s="39"/>
      <c r="M392" s="194" t="s">
        <v>1</v>
      </c>
      <c r="N392" s="195" t="s">
        <v>41</v>
      </c>
      <c r="O392" s="71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98" t="s">
        <v>165</v>
      </c>
      <c r="AT392" s="198" t="s">
        <v>169</v>
      </c>
      <c r="AU392" s="198" t="s">
        <v>94</v>
      </c>
      <c r="AY392" s="17" t="s">
        <v>166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7" t="s">
        <v>84</v>
      </c>
      <c r="BK392" s="199">
        <f>ROUND(I392*H392,2)</f>
        <v>0</v>
      </c>
      <c r="BL392" s="17" t="s">
        <v>165</v>
      </c>
      <c r="BM392" s="198" t="s">
        <v>983</v>
      </c>
    </row>
    <row r="393" spans="1:65" s="13" customFormat="1" ht="11.25">
      <c r="B393" s="200"/>
      <c r="C393" s="201"/>
      <c r="D393" s="202" t="s">
        <v>175</v>
      </c>
      <c r="E393" s="203" t="s">
        <v>1</v>
      </c>
      <c r="F393" s="204" t="s">
        <v>949</v>
      </c>
      <c r="G393" s="201"/>
      <c r="H393" s="205">
        <v>165</v>
      </c>
      <c r="I393" s="206"/>
      <c r="J393" s="201"/>
      <c r="K393" s="201"/>
      <c r="L393" s="207"/>
      <c r="M393" s="208"/>
      <c r="N393" s="209"/>
      <c r="O393" s="209"/>
      <c r="P393" s="209"/>
      <c r="Q393" s="209"/>
      <c r="R393" s="209"/>
      <c r="S393" s="209"/>
      <c r="T393" s="210"/>
      <c r="AT393" s="211" t="s">
        <v>175</v>
      </c>
      <c r="AU393" s="211" t="s">
        <v>94</v>
      </c>
      <c r="AV393" s="13" t="s">
        <v>86</v>
      </c>
      <c r="AW393" s="13" t="s">
        <v>32</v>
      </c>
      <c r="AX393" s="13" t="s">
        <v>84</v>
      </c>
      <c r="AY393" s="211" t="s">
        <v>166</v>
      </c>
    </row>
    <row r="394" spans="1:65" s="2" customFormat="1" ht="14.45" customHeight="1">
      <c r="A394" s="34"/>
      <c r="B394" s="35"/>
      <c r="C394" s="187" t="s">
        <v>984</v>
      </c>
      <c r="D394" s="187" t="s">
        <v>169</v>
      </c>
      <c r="E394" s="188" t="s">
        <v>950</v>
      </c>
      <c r="F394" s="189" t="s">
        <v>951</v>
      </c>
      <c r="G394" s="190" t="s">
        <v>97</v>
      </c>
      <c r="H394" s="191">
        <v>30</v>
      </c>
      <c r="I394" s="192"/>
      <c r="J394" s="193">
        <f>ROUND(I394*H394,2)</f>
        <v>0</v>
      </c>
      <c r="K394" s="189" t="s">
        <v>172</v>
      </c>
      <c r="L394" s="39"/>
      <c r="M394" s="194" t="s">
        <v>1</v>
      </c>
      <c r="N394" s="195" t="s">
        <v>41</v>
      </c>
      <c r="O394" s="71"/>
      <c r="P394" s="196">
        <f>O394*H394</f>
        <v>0</v>
      </c>
      <c r="Q394" s="196">
        <v>0</v>
      </c>
      <c r="R394" s="196">
        <f>Q394*H394</f>
        <v>0</v>
      </c>
      <c r="S394" s="196">
        <v>0</v>
      </c>
      <c r="T394" s="197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98" t="s">
        <v>165</v>
      </c>
      <c r="AT394" s="198" t="s">
        <v>169</v>
      </c>
      <c r="AU394" s="198" t="s">
        <v>94</v>
      </c>
      <c r="AY394" s="17" t="s">
        <v>166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7" t="s">
        <v>84</v>
      </c>
      <c r="BK394" s="199">
        <f>ROUND(I394*H394,2)</f>
        <v>0</v>
      </c>
      <c r="BL394" s="17" t="s">
        <v>165</v>
      </c>
      <c r="BM394" s="198" t="s">
        <v>985</v>
      </c>
    </row>
    <row r="395" spans="1:65" s="13" customFormat="1" ht="11.25">
      <c r="B395" s="200"/>
      <c r="C395" s="201"/>
      <c r="D395" s="202" t="s">
        <v>175</v>
      </c>
      <c r="E395" s="203" t="s">
        <v>1</v>
      </c>
      <c r="F395" s="204" t="s">
        <v>953</v>
      </c>
      <c r="G395" s="201"/>
      <c r="H395" s="205">
        <v>30</v>
      </c>
      <c r="I395" s="206"/>
      <c r="J395" s="201"/>
      <c r="K395" s="201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175</v>
      </c>
      <c r="AU395" s="211" t="s">
        <v>94</v>
      </c>
      <c r="AV395" s="13" t="s">
        <v>86</v>
      </c>
      <c r="AW395" s="13" t="s">
        <v>32</v>
      </c>
      <c r="AX395" s="13" t="s">
        <v>84</v>
      </c>
      <c r="AY395" s="211" t="s">
        <v>166</v>
      </c>
    </row>
    <row r="396" spans="1:65" s="2" customFormat="1" ht="14.45" customHeight="1">
      <c r="A396" s="34"/>
      <c r="B396" s="35"/>
      <c r="C396" s="187" t="s">
        <v>986</v>
      </c>
      <c r="D396" s="187" t="s">
        <v>169</v>
      </c>
      <c r="E396" s="188" t="s">
        <v>954</v>
      </c>
      <c r="F396" s="189" t="s">
        <v>955</v>
      </c>
      <c r="G396" s="190" t="s">
        <v>97</v>
      </c>
      <c r="H396" s="191">
        <v>55</v>
      </c>
      <c r="I396" s="192"/>
      <c r="J396" s="193">
        <f>ROUND(I396*H396,2)</f>
        <v>0</v>
      </c>
      <c r="K396" s="189" t="s">
        <v>172</v>
      </c>
      <c r="L396" s="39"/>
      <c r="M396" s="194" t="s">
        <v>1</v>
      </c>
      <c r="N396" s="195" t="s">
        <v>41</v>
      </c>
      <c r="O396" s="71"/>
      <c r="P396" s="196">
        <f>O396*H396</f>
        <v>0</v>
      </c>
      <c r="Q396" s="196">
        <v>0</v>
      </c>
      <c r="R396" s="196">
        <f>Q396*H396</f>
        <v>0</v>
      </c>
      <c r="S396" s="196">
        <v>0</v>
      </c>
      <c r="T396" s="197">
        <f>S396*H396</f>
        <v>0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198" t="s">
        <v>165</v>
      </c>
      <c r="AT396" s="198" t="s">
        <v>169</v>
      </c>
      <c r="AU396" s="198" t="s">
        <v>94</v>
      </c>
      <c r="AY396" s="17" t="s">
        <v>166</v>
      </c>
      <c r="BE396" s="199">
        <f>IF(N396="základní",J396,0)</f>
        <v>0</v>
      </c>
      <c r="BF396" s="199">
        <f>IF(N396="snížená",J396,0)</f>
        <v>0</v>
      </c>
      <c r="BG396" s="199">
        <f>IF(N396="zákl. přenesená",J396,0)</f>
        <v>0</v>
      </c>
      <c r="BH396" s="199">
        <f>IF(N396="sníž. přenesená",J396,0)</f>
        <v>0</v>
      </c>
      <c r="BI396" s="199">
        <f>IF(N396="nulová",J396,0)</f>
        <v>0</v>
      </c>
      <c r="BJ396" s="17" t="s">
        <v>84</v>
      </c>
      <c r="BK396" s="199">
        <f>ROUND(I396*H396,2)</f>
        <v>0</v>
      </c>
      <c r="BL396" s="17" t="s">
        <v>165</v>
      </c>
      <c r="BM396" s="198" t="s">
        <v>987</v>
      </c>
    </row>
    <row r="397" spans="1:65" s="13" customFormat="1" ht="11.25">
      <c r="B397" s="200"/>
      <c r="C397" s="201"/>
      <c r="D397" s="202" t="s">
        <v>175</v>
      </c>
      <c r="E397" s="203" t="s">
        <v>1</v>
      </c>
      <c r="F397" s="204" t="s">
        <v>957</v>
      </c>
      <c r="G397" s="201"/>
      <c r="H397" s="205">
        <v>55</v>
      </c>
      <c r="I397" s="206"/>
      <c r="J397" s="201"/>
      <c r="K397" s="201"/>
      <c r="L397" s="207"/>
      <c r="M397" s="208"/>
      <c r="N397" s="209"/>
      <c r="O397" s="209"/>
      <c r="P397" s="209"/>
      <c r="Q397" s="209"/>
      <c r="R397" s="209"/>
      <c r="S397" s="209"/>
      <c r="T397" s="210"/>
      <c r="AT397" s="211" t="s">
        <v>175</v>
      </c>
      <c r="AU397" s="211" t="s">
        <v>94</v>
      </c>
      <c r="AV397" s="13" t="s">
        <v>86</v>
      </c>
      <c r="AW397" s="13" t="s">
        <v>32</v>
      </c>
      <c r="AX397" s="13" t="s">
        <v>84</v>
      </c>
      <c r="AY397" s="211" t="s">
        <v>166</v>
      </c>
    </row>
    <row r="398" spans="1:65" s="2" customFormat="1" ht="14.45" customHeight="1">
      <c r="A398" s="34"/>
      <c r="B398" s="35"/>
      <c r="C398" s="187" t="s">
        <v>988</v>
      </c>
      <c r="D398" s="187" t="s">
        <v>169</v>
      </c>
      <c r="E398" s="188" t="s">
        <v>958</v>
      </c>
      <c r="F398" s="189" t="s">
        <v>959</v>
      </c>
      <c r="G398" s="190" t="s">
        <v>97</v>
      </c>
      <c r="H398" s="191">
        <v>15</v>
      </c>
      <c r="I398" s="192"/>
      <c r="J398" s="193">
        <f>ROUND(I398*H398,2)</f>
        <v>0</v>
      </c>
      <c r="K398" s="189" t="s">
        <v>172</v>
      </c>
      <c r="L398" s="39"/>
      <c r="M398" s="194" t="s">
        <v>1</v>
      </c>
      <c r="N398" s="195" t="s">
        <v>41</v>
      </c>
      <c r="O398" s="71"/>
      <c r="P398" s="196">
        <f>O398*H398</f>
        <v>0</v>
      </c>
      <c r="Q398" s="196">
        <v>0</v>
      </c>
      <c r="R398" s="196">
        <f>Q398*H398</f>
        <v>0</v>
      </c>
      <c r="S398" s="196">
        <v>0</v>
      </c>
      <c r="T398" s="197">
        <f>S398*H398</f>
        <v>0</v>
      </c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R398" s="198" t="s">
        <v>165</v>
      </c>
      <c r="AT398" s="198" t="s">
        <v>169</v>
      </c>
      <c r="AU398" s="198" t="s">
        <v>94</v>
      </c>
      <c r="AY398" s="17" t="s">
        <v>166</v>
      </c>
      <c r="BE398" s="199">
        <f>IF(N398="základní",J398,0)</f>
        <v>0</v>
      </c>
      <c r="BF398" s="199">
        <f>IF(N398="snížená",J398,0)</f>
        <v>0</v>
      </c>
      <c r="BG398" s="199">
        <f>IF(N398="zákl. přenesená",J398,0)</f>
        <v>0</v>
      </c>
      <c r="BH398" s="199">
        <f>IF(N398="sníž. přenesená",J398,0)</f>
        <v>0</v>
      </c>
      <c r="BI398" s="199">
        <f>IF(N398="nulová",J398,0)</f>
        <v>0</v>
      </c>
      <c r="BJ398" s="17" t="s">
        <v>84</v>
      </c>
      <c r="BK398" s="199">
        <f>ROUND(I398*H398,2)</f>
        <v>0</v>
      </c>
      <c r="BL398" s="17" t="s">
        <v>165</v>
      </c>
      <c r="BM398" s="198" t="s">
        <v>989</v>
      </c>
    </row>
    <row r="399" spans="1:65" s="13" customFormat="1" ht="11.25">
      <c r="B399" s="200"/>
      <c r="C399" s="201"/>
      <c r="D399" s="202" t="s">
        <v>175</v>
      </c>
      <c r="E399" s="203" t="s">
        <v>1</v>
      </c>
      <c r="F399" s="204" t="s">
        <v>651</v>
      </c>
      <c r="G399" s="201"/>
      <c r="H399" s="205">
        <v>15</v>
      </c>
      <c r="I399" s="206"/>
      <c r="J399" s="201"/>
      <c r="K399" s="201"/>
      <c r="L399" s="207"/>
      <c r="M399" s="208"/>
      <c r="N399" s="209"/>
      <c r="O399" s="209"/>
      <c r="P399" s="209"/>
      <c r="Q399" s="209"/>
      <c r="R399" s="209"/>
      <c r="S399" s="209"/>
      <c r="T399" s="210"/>
      <c r="AT399" s="211" t="s">
        <v>175</v>
      </c>
      <c r="AU399" s="211" t="s">
        <v>94</v>
      </c>
      <c r="AV399" s="13" t="s">
        <v>86</v>
      </c>
      <c r="AW399" s="13" t="s">
        <v>32</v>
      </c>
      <c r="AX399" s="13" t="s">
        <v>84</v>
      </c>
      <c r="AY399" s="211" t="s">
        <v>166</v>
      </c>
    </row>
    <row r="400" spans="1:65" s="2" customFormat="1" ht="14.45" customHeight="1">
      <c r="A400" s="34"/>
      <c r="B400" s="35"/>
      <c r="C400" s="212" t="s">
        <v>990</v>
      </c>
      <c r="D400" s="212" t="s">
        <v>200</v>
      </c>
      <c r="E400" s="213" t="s">
        <v>962</v>
      </c>
      <c r="F400" s="214" t="s">
        <v>963</v>
      </c>
      <c r="G400" s="215" t="s">
        <v>333</v>
      </c>
      <c r="H400" s="216">
        <v>0.45</v>
      </c>
      <c r="I400" s="217"/>
      <c r="J400" s="218">
        <f>ROUND(I400*H400,2)</f>
        <v>0</v>
      </c>
      <c r="K400" s="214" t="s">
        <v>172</v>
      </c>
      <c r="L400" s="219"/>
      <c r="M400" s="220" t="s">
        <v>1</v>
      </c>
      <c r="N400" s="221" t="s">
        <v>41</v>
      </c>
      <c r="O400" s="71"/>
      <c r="P400" s="196">
        <f>O400*H400</f>
        <v>0</v>
      </c>
      <c r="Q400" s="196">
        <v>1E-3</v>
      </c>
      <c r="R400" s="196">
        <f>Q400*H400</f>
        <v>4.5000000000000004E-4</v>
      </c>
      <c r="S400" s="196">
        <v>0</v>
      </c>
      <c r="T400" s="197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198" t="s">
        <v>209</v>
      </c>
      <c r="AT400" s="198" t="s">
        <v>200</v>
      </c>
      <c r="AU400" s="198" t="s">
        <v>94</v>
      </c>
      <c r="AY400" s="17" t="s">
        <v>166</v>
      </c>
      <c r="BE400" s="199">
        <f>IF(N400="základní",J400,0)</f>
        <v>0</v>
      </c>
      <c r="BF400" s="199">
        <f>IF(N400="snížená",J400,0)</f>
        <v>0</v>
      </c>
      <c r="BG400" s="199">
        <f>IF(N400="zákl. přenesená",J400,0)</f>
        <v>0</v>
      </c>
      <c r="BH400" s="199">
        <f>IF(N400="sníž. přenesená",J400,0)</f>
        <v>0</v>
      </c>
      <c r="BI400" s="199">
        <f>IF(N400="nulová",J400,0)</f>
        <v>0</v>
      </c>
      <c r="BJ400" s="17" t="s">
        <v>84</v>
      </c>
      <c r="BK400" s="199">
        <f>ROUND(I400*H400,2)</f>
        <v>0</v>
      </c>
      <c r="BL400" s="17" t="s">
        <v>165</v>
      </c>
      <c r="BM400" s="198" t="s">
        <v>991</v>
      </c>
    </row>
    <row r="401" spans="1:65" s="13" customFormat="1" ht="11.25">
      <c r="B401" s="200"/>
      <c r="C401" s="201"/>
      <c r="D401" s="202" t="s">
        <v>175</v>
      </c>
      <c r="E401" s="201"/>
      <c r="F401" s="204" t="s">
        <v>965</v>
      </c>
      <c r="G401" s="201"/>
      <c r="H401" s="205">
        <v>0.45</v>
      </c>
      <c r="I401" s="206"/>
      <c r="J401" s="201"/>
      <c r="K401" s="201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175</v>
      </c>
      <c r="AU401" s="211" t="s">
        <v>94</v>
      </c>
      <c r="AV401" s="13" t="s">
        <v>86</v>
      </c>
      <c r="AW401" s="13" t="s">
        <v>4</v>
      </c>
      <c r="AX401" s="13" t="s">
        <v>84</v>
      </c>
      <c r="AY401" s="211" t="s">
        <v>166</v>
      </c>
    </row>
    <row r="402" spans="1:65" s="2" customFormat="1" ht="14.45" customHeight="1">
      <c r="A402" s="34"/>
      <c r="B402" s="35"/>
      <c r="C402" s="187" t="s">
        <v>992</v>
      </c>
      <c r="D402" s="187" t="s">
        <v>169</v>
      </c>
      <c r="E402" s="188" t="s">
        <v>519</v>
      </c>
      <c r="F402" s="189" t="s">
        <v>520</v>
      </c>
      <c r="G402" s="190" t="s">
        <v>97</v>
      </c>
      <c r="H402" s="191">
        <v>3000</v>
      </c>
      <c r="I402" s="192"/>
      <c r="J402" s="193">
        <f>ROUND(I402*H402,2)</f>
        <v>0</v>
      </c>
      <c r="K402" s="189" t="s">
        <v>172</v>
      </c>
      <c r="L402" s="39"/>
      <c r="M402" s="194" t="s">
        <v>1</v>
      </c>
      <c r="N402" s="195" t="s">
        <v>41</v>
      </c>
      <c r="O402" s="71"/>
      <c r="P402" s="196">
        <f>O402*H402</f>
        <v>0</v>
      </c>
      <c r="Q402" s="196">
        <v>0</v>
      </c>
      <c r="R402" s="196">
        <f>Q402*H402</f>
        <v>0</v>
      </c>
      <c r="S402" s="196">
        <v>0</v>
      </c>
      <c r="T402" s="197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98" t="s">
        <v>165</v>
      </c>
      <c r="AT402" s="198" t="s">
        <v>169</v>
      </c>
      <c r="AU402" s="198" t="s">
        <v>94</v>
      </c>
      <c r="AY402" s="17" t="s">
        <v>166</v>
      </c>
      <c r="BE402" s="199">
        <f>IF(N402="základní",J402,0)</f>
        <v>0</v>
      </c>
      <c r="BF402" s="199">
        <f>IF(N402="snížená",J402,0)</f>
        <v>0</v>
      </c>
      <c r="BG402" s="199">
        <f>IF(N402="zákl. přenesená",J402,0)</f>
        <v>0</v>
      </c>
      <c r="BH402" s="199">
        <f>IF(N402="sníž. přenesená",J402,0)</f>
        <v>0</v>
      </c>
      <c r="BI402" s="199">
        <f>IF(N402="nulová",J402,0)</f>
        <v>0</v>
      </c>
      <c r="BJ402" s="17" t="s">
        <v>84</v>
      </c>
      <c r="BK402" s="199">
        <f>ROUND(I402*H402,2)</f>
        <v>0</v>
      </c>
      <c r="BL402" s="17" t="s">
        <v>165</v>
      </c>
      <c r="BM402" s="198" t="s">
        <v>521</v>
      </c>
    </row>
    <row r="403" spans="1:65" s="13" customFormat="1" ht="11.25">
      <c r="B403" s="200"/>
      <c r="C403" s="201"/>
      <c r="D403" s="202" t="s">
        <v>175</v>
      </c>
      <c r="E403" s="203" t="s">
        <v>993</v>
      </c>
      <c r="F403" s="204" t="s">
        <v>968</v>
      </c>
      <c r="G403" s="201"/>
      <c r="H403" s="205">
        <v>3000</v>
      </c>
      <c r="I403" s="206"/>
      <c r="J403" s="201"/>
      <c r="K403" s="201"/>
      <c r="L403" s="207"/>
      <c r="M403" s="208"/>
      <c r="N403" s="209"/>
      <c r="O403" s="209"/>
      <c r="P403" s="209"/>
      <c r="Q403" s="209"/>
      <c r="R403" s="209"/>
      <c r="S403" s="209"/>
      <c r="T403" s="210"/>
      <c r="AT403" s="211" t="s">
        <v>175</v>
      </c>
      <c r="AU403" s="211" t="s">
        <v>94</v>
      </c>
      <c r="AV403" s="13" t="s">
        <v>86</v>
      </c>
      <c r="AW403" s="13" t="s">
        <v>32</v>
      </c>
      <c r="AX403" s="13" t="s">
        <v>84</v>
      </c>
      <c r="AY403" s="211" t="s">
        <v>166</v>
      </c>
    </row>
    <row r="404" spans="1:65" s="2" customFormat="1" ht="14.45" customHeight="1">
      <c r="A404" s="34"/>
      <c r="B404" s="35"/>
      <c r="C404" s="187" t="s">
        <v>994</v>
      </c>
      <c r="D404" s="187" t="s">
        <v>169</v>
      </c>
      <c r="E404" s="188" t="s">
        <v>231</v>
      </c>
      <c r="F404" s="189" t="s">
        <v>232</v>
      </c>
      <c r="G404" s="190" t="s">
        <v>203</v>
      </c>
      <c r="H404" s="191">
        <v>9</v>
      </c>
      <c r="I404" s="192"/>
      <c r="J404" s="193">
        <f>ROUND(I404*H404,2)</f>
        <v>0</v>
      </c>
      <c r="K404" s="189" t="s">
        <v>172</v>
      </c>
      <c r="L404" s="39"/>
      <c r="M404" s="194" t="s">
        <v>1</v>
      </c>
      <c r="N404" s="195" t="s">
        <v>41</v>
      </c>
      <c r="O404" s="71"/>
      <c r="P404" s="196">
        <f>O404*H404</f>
        <v>0</v>
      </c>
      <c r="Q404" s="196">
        <v>0</v>
      </c>
      <c r="R404" s="196">
        <f>Q404*H404</f>
        <v>0</v>
      </c>
      <c r="S404" s="196">
        <v>0</v>
      </c>
      <c r="T404" s="197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98" t="s">
        <v>165</v>
      </c>
      <c r="AT404" s="198" t="s">
        <v>169</v>
      </c>
      <c r="AU404" s="198" t="s">
        <v>94</v>
      </c>
      <c r="AY404" s="17" t="s">
        <v>166</v>
      </c>
      <c r="BE404" s="199">
        <f>IF(N404="základní",J404,0)</f>
        <v>0</v>
      </c>
      <c r="BF404" s="199">
        <f>IF(N404="snížená",J404,0)</f>
        <v>0</v>
      </c>
      <c r="BG404" s="199">
        <f>IF(N404="zákl. přenesená",J404,0)</f>
        <v>0</v>
      </c>
      <c r="BH404" s="199">
        <f>IF(N404="sníž. přenesená",J404,0)</f>
        <v>0</v>
      </c>
      <c r="BI404" s="199">
        <f>IF(N404="nulová",J404,0)</f>
        <v>0</v>
      </c>
      <c r="BJ404" s="17" t="s">
        <v>84</v>
      </c>
      <c r="BK404" s="199">
        <f>ROUND(I404*H404,2)</f>
        <v>0</v>
      </c>
      <c r="BL404" s="17" t="s">
        <v>165</v>
      </c>
      <c r="BM404" s="198" t="s">
        <v>529</v>
      </c>
    </row>
    <row r="405" spans="1:65" s="13" customFormat="1" ht="11.25">
      <c r="B405" s="200"/>
      <c r="C405" s="201"/>
      <c r="D405" s="202" t="s">
        <v>175</v>
      </c>
      <c r="E405" s="203" t="s">
        <v>530</v>
      </c>
      <c r="F405" s="204" t="s">
        <v>971</v>
      </c>
      <c r="G405" s="201"/>
      <c r="H405" s="205">
        <v>90</v>
      </c>
      <c r="I405" s="206"/>
      <c r="J405" s="201"/>
      <c r="K405" s="201"/>
      <c r="L405" s="207"/>
      <c r="M405" s="208"/>
      <c r="N405" s="209"/>
      <c r="O405" s="209"/>
      <c r="P405" s="209"/>
      <c r="Q405" s="209"/>
      <c r="R405" s="209"/>
      <c r="S405" s="209"/>
      <c r="T405" s="210"/>
      <c r="AT405" s="211" t="s">
        <v>175</v>
      </c>
      <c r="AU405" s="211" t="s">
        <v>94</v>
      </c>
      <c r="AV405" s="13" t="s">
        <v>86</v>
      </c>
      <c r="AW405" s="13" t="s">
        <v>32</v>
      </c>
      <c r="AX405" s="13" t="s">
        <v>76</v>
      </c>
      <c r="AY405" s="211" t="s">
        <v>166</v>
      </c>
    </row>
    <row r="406" spans="1:65" s="13" customFormat="1" ht="11.25">
      <c r="B406" s="200"/>
      <c r="C406" s="201"/>
      <c r="D406" s="202" t="s">
        <v>175</v>
      </c>
      <c r="E406" s="203" t="s">
        <v>1</v>
      </c>
      <c r="F406" s="204" t="s">
        <v>532</v>
      </c>
      <c r="G406" s="201"/>
      <c r="H406" s="205">
        <v>9</v>
      </c>
      <c r="I406" s="206"/>
      <c r="J406" s="201"/>
      <c r="K406" s="201"/>
      <c r="L406" s="207"/>
      <c r="M406" s="208"/>
      <c r="N406" s="209"/>
      <c r="O406" s="209"/>
      <c r="P406" s="209"/>
      <c r="Q406" s="209"/>
      <c r="R406" s="209"/>
      <c r="S406" s="209"/>
      <c r="T406" s="210"/>
      <c r="AT406" s="211" t="s">
        <v>175</v>
      </c>
      <c r="AU406" s="211" t="s">
        <v>94</v>
      </c>
      <c r="AV406" s="13" t="s">
        <v>86</v>
      </c>
      <c r="AW406" s="13" t="s">
        <v>32</v>
      </c>
      <c r="AX406" s="13" t="s">
        <v>84</v>
      </c>
      <c r="AY406" s="211" t="s">
        <v>166</v>
      </c>
    </row>
    <row r="407" spans="1:65" s="2" customFormat="1" ht="14.45" customHeight="1">
      <c r="A407" s="34"/>
      <c r="B407" s="35"/>
      <c r="C407" s="187" t="s">
        <v>995</v>
      </c>
      <c r="D407" s="187" t="s">
        <v>169</v>
      </c>
      <c r="E407" s="188" t="s">
        <v>396</v>
      </c>
      <c r="F407" s="189" t="s">
        <v>397</v>
      </c>
      <c r="G407" s="190" t="s">
        <v>376</v>
      </c>
      <c r="H407" s="191">
        <v>8.0399999999999991</v>
      </c>
      <c r="I407" s="192"/>
      <c r="J407" s="193">
        <f>ROUND(I407*H407,2)</f>
        <v>0</v>
      </c>
      <c r="K407" s="189" t="s">
        <v>172</v>
      </c>
      <c r="L407" s="39"/>
      <c r="M407" s="194" t="s">
        <v>1</v>
      </c>
      <c r="N407" s="195" t="s">
        <v>41</v>
      </c>
      <c r="O407" s="71"/>
      <c r="P407" s="196">
        <f>O407*H407</f>
        <v>0</v>
      </c>
      <c r="Q407" s="196">
        <v>0</v>
      </c>
      <c r="R407" s="196">
        <f>Q407*H407</f>
        <v>0</v>
      </c>
      <c r="S407" s="196">
        <v>0</v>
      </c>
      <c r="T407" s="197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98" t="s">
        <v>173</v>
      </c>
      <c r="AT407" s="198" t="s">
        <v>169</v>
      </c>
      <c r="AU407" s="198" t="s">
        <v>94</v>
      </c>
      <c r="AY407" s="17" t="s">
        <v>166</v>
      </c>
      <c r="BE407" s="199">
        <f>IF(N407="základní",J407,0)</f>
        <v>0</v>
      </c>
      <c r="BF407" s="199">
        <f>IF(N407="snížená",J407,0)</f>
        <v>0</v>
      </c>
      <c r="BG407" s="199">
        <f>IF(N407="zákl. přenesená",J407,0)</f>
        <v>0</v>
      </c>
      <c r="BH407" s="199">
        <f>IF(N407="sníž. přenesená",J407,0)</f>
        <v>0</v>
      </c>
      <c r="BI407" s="199">
        <f>IF(N407="nulová",J407,0)</f>
        <v>0</v>
      </c>
      <c r="BJ407" s="17" t="s">
        <v>84</v>
      </c>
      <c r="BK407" s="199">
        <f>ROUND(I407*H407,2)</f>
        <v>0</v>
      </c>
      <c r="BL407" s="17" t="s">
        <v>173</v>
      </c>
      <c r="BM407" s="198" t="s">
        <v>996</v>
      </c>
    </row>
    <row r="408" spans="1:65" s="13" customFormat="1" ht="11.25">
      <c r="B408" s="200"/>
      <c r="C408" s="201"/>
      <c r="D408" s="202" t="s">
        <v>175</v>
      </c>
      <c r="E408" s="203" t="s">
        <v>1</v>
      </c>
      <c r="F408" s="204" t="s">
        <v>553</v>
      </c>
      <c r="G408" s="201"/>
      <c r="H408" s="205">
        <v>2.94</v>
      </c>
      <c r="I408" s="206"/>
      <c r="J408" s="201"/>
      <c r="K408" s="201"/>
      <c r="L408" s="207"/>
      <c r="M408" s="208"/>
      <c r="N408" s="209"/>
      <c r="O408" s="209"/>
      <c r="P408" s="209"/>
      <c r="Q408" s="209"/>
      <c r="R408" s="209"/>
      <c r="S408" s="209"/>
      <c r="T408" s="210"/>
      <c r="AT408" s="211" t="s">
        <v>175</v>
      </c>
      <c r="AU408" s="211" t="s">
        <v>94</v>
      </c>
      <c r="AV408" s="13" t="s">
        <v>86</v>
      </c>
      <c r="AW408" s="13" t="s">
        <v>32</v>
      </c>
      <c r="AX408" s="13" t="s">
        <v>76</v>
      </c>
      <c r="AY408" s="211" t="s">
        <v>166</v>
      </c>
    </row>
    <row r="409" spans="1:65" s="13" customFormat="1" ht="11.25">
      <c r="B409" s="200"/>
      <c r="C409" s="201"/>
      <c r="D409" s="202" t="s">
        <v>175</v>
      </c>
      <c r="E409" s="203" t="s">
        <v>1</v>
      </c>
      <c r="F409" s="204" t="s">
        <v>554</v>
      </c>
      <c r="G409" s="201"/>
      <c r="H409" s="205">
        <v>4.2</v>
      </c>
      <c r="I409" s="206"/>
      <c r="J409" s="201"/>
      <c r="K409" s="201"/>
      <c r="L409" s="207"/>
      <c r="M409" s="208"/>
      <c r="N409" s="209"/>
      <c r="O409" s="209"/>
      <c r="P409" s="209"/>
      <c r="Q409" s="209"/>
      <c r="R409" s="209"/>
      <c r="S409" s="209"/>
      <c r="T409" s="210"/>
      <c r="AT409" s="211" t="s">
        <v>175</v>
      </c>
      <c r="AU409" s="211" t="s">
        <v>94</v>
      </c>
      <c r="AV409" s="13" t="s">
        <v>86</v>
      </c>
      <c r="AW409" s="13" t="s">
        <v>32</v>
      </c>
      <c r="AX409" s="13" t="s">
        <v>76</v>
      </c>
      <c r="AY409" s="211" t="s">
        <v>166</v>
      </c>
    </row>
    <row r="410" spans="1:65" s="13" customFormat="1" ht="11.25">
      <c r="B410" s="200"/>
      <c r="C410" s="201"/>
      <c r="D410" s="202" t="s">
        <v>175</v>
      </c>
      <c r="E410" s="203" t="s">
        <v>1</v>
      </c>
      <c r="F410" s="204" t="s">
        <v>997</v>
      </c>
      <c r="G410" s="201"/>
      <c r="H410" s="205">
        <v>0.9</v>
      </c>
      <c r="I410" s="206"/>
      <c r="J410" s="201"/>
      <c r="K410" s="201"/>
      <c r="L410" s="207"/>
      <c r="M410" s="208"/>
      <c r="N410" s="209"/>
      <c r="O410" s="209"/>
      <c r="P410" s="209"/>
      <c r="Q410" s="209"/>
      <c r="R410" s="209"/>
      <c r="S410" s="209"/>
      <c r="T410" s="210"/>
      <c r="AT410" s="211" t="s">
        <v>175</v>
      </c>
      <c r="AU410" s="211" t="s">
        <v>94</v>
      </c>
      <c r="AV410" s="13" t="s">
        <v>86</v>
      </c>
      <c r="AW410" s="13" t="s">
        <v>32</v>
      </c>
      <c r="AX410" s="13" t="s">
        <v>76</v>
      </c>
      <c r="AY410" s="211" t="s">
        <v>166</v>
      </c>
    </row>
    <row r="411" spans="1:65" s="14" customFormat="1" ht="11.25">
      <c r="B411" s="222"/>
      <c r="C411" s="223"/>
      <c r="D411" s="202" t="s">
        <v>175</v>
      </c>
      <c r="E411" s="224" t="s">
        <v>1</v>
      </c>
      <c r="F411" s="225" t="s">
        <v>324</v>
      </c>
      <c r="G411" s="223"/>
      <c r="H411" s="226">
        <v>8.0399999999999991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AT411" s="232" t="s">
        <v>175</v>
      </c>
      <c r="AU411" s="232" t="s">
        <v>94</v>
      </c>
      <c r="AV411" s="14" t="s">
        <v>165</v>
      </c>
      <c r="AW411" s="14" t="s">
        <v>32</v>
      </c>
      <c r="AX411" s="14" t="s">
        <v>84</v>
      </c>
      <c r="AY411" s="232" t="s">
        <v>166</v>
      </c>
    </row>
    <row r="412" spans="1:65" s="2" customFormat="1" ht="14.45" customHeight="1">
      <c r="A412" s="34"/>
      <c r="B412" s="35"/>
      <c r="C412" s="187" t="s">
        <v>998</v>
      </c>
      <c r="D412" s="187" t="s">
        <v>169</v>
      </c>
      <c r="E412" s="188" t="s">
        <v>402</v>
      </c>
      <c r="F412" s="189" t="s">
        <v>403</v>
      </c>
      <c r="G412" s="190" t="s">
        <v>376</v>
      </c>
      <c r="H412" s="191">
        <v>8.0399999999999991</v>
      </c>
      <c r="I412" s="192"/>
      <c r="J412" s="193">
        <f>ROUND(I412*H412,2)</f>
        <v>0</v>
      </c>
      <c r="K412" s="189" t="s">
        <v>172</v>
      </c>
      <c r="L412" s="39"/>
      <c r="M412" s="194" t="s">
        <v>1</v>
      </c>
      <c r="N412" s="195" t="s">
        <v>41</v>
      </c>
      <c r="O412" s="71"/>
      <c r="P412" s="196">
        <f>O412*H412</f>
        <v>0</v>
      </c>
      <c r="Q412" s="196">
        <v>0</v>
      </c>
      <c r="R412" s="196">
        <f>Q412*H412</f>
        <v>0</v>
      </c>
      <c r="S412" s="196">
        <v>0</v>
      </c>
      <c r="T412" s="197">
        <f>S412*H412</f>
        <v>0</v>
      </c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R412" s="198" t="s">
        <v>173</v>
      </c>
      <c r="AT412" s="198" t="s">
        <v>169</v>
      </c>
      <c r="AU412" s="198" t="s">
        <v>94</v>
      </c>
      <c r="AY412" s="17" t="s">
        <v>166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7" t="s">
        <v>84</v>
      </c>
      <c r="BK412" s="199">
        <f>ROUND(I412*H412,2)</f>
        <v>0</v>
      </c>
      <c r="BL412" s="17" t="s">
        <v>173</v>
      </c>
      <c r="BM412" s="198" t="s">
        <v>999</v>
      </c>
    </row>
    <row r="413" spans="1:65" s="2" customFormat="1" ht="14.45" customHeight="1">
      <c r="A413" s="34"/>
      <c r="B413" s="35"/>
      <c r="C413" s="187" t="s">
        <v>1000</v>
      </c>
      <c r="D413" s="187" t="s">
        <v>169</v>
      </c>
      <c r="E413" s="188" t="s">
        <v>406</v>
      </c>
      <c r="F413" s="189" t="s">
        <v>407</v>
      </c>
      <c r="G413" s="190" t="s">
        <v>376</v>
      </c>
      <c r="H413" s="191">
        <v>8.0399999999999991</v>
      </c>
      <c r="I413" s="192"/>
      <c r="J413" s="193">
        <f>ROUND(I413*H413,2)</f>
        <v>0</v>
      </c>
      <c r="K413" s="189" t="s">
        <v>172</v>
      </c>
      <c r="L413" s="39"/>
      <c r="M413" s="194" t="s">
        <v>1</v>
      </c>
      <c r="N413" s="195" t="s">
        <v>41</v>
      </c>
      <c r="O413" s="71"/>
      <c r="P413" s="196">
        <f>O413*H413</f>
        <v>0</v>
      </c>
      <c r="Q413" s="196">
        <v>0</v>
      </c>
      <c r="R413" s="196">
        <f>Q413*H413</f>
        <v>0</v>
      </c>
      <c r="S413" s="196">
        <v>0</v>
      </c>
      <c r="T413" s="197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98" t="s">
        <v>173</v>
      </c>
      <c r="AT413" s="198" t="s">
        <v>169</v>
      </c>
      <c r="AU413" s="198" t="s">
        <v>94</v>
      </c>
      <c r="AY413" s="17" t="s">
        <v>166</v>
      </c>
      <c r="BE413" s="199">
        <f>IF(N413="základní",J413,0)</f>
        <v>0</v>
      </c>
      <c r="BF413" s="199">
        <f>IF(N413="snížená",J413,0)</f>
        <v>0</v>
      </c>
      <c r="BG413" s="199">
        <f>IF(N413="zákl. přenesená",J413,0)</f>
        <v>0</v>
      </c>
      <c r="BH413" s="199">
        <f>IF(N413="sníž. přenesená",J413,0)</f>
        <v>0</v>
      </c>
      <c r="BI413" s="199">
        <f>IF(N413="nulová",J413,0)</f>
        <v>0</v>
      </c>
      <c r="BJ413" s="17" t="s">
        <v>84</v>
      </c>
      <c r="BK413" s="199">
        <f>ROUND(I413*H413,2)</f>
        <v>0</v>
      </c>
      <c r="BL413" s="17" t="s">
        <v>173</v>
      </c>
      <c r="BM413" s="198" t="s">
        <v>1001</v>
      </c>
    </row>
    <row r="414" spans="1:65" s="2" customFormat="1" ht="14.45" customHeight="1">
      <c r="A414" s="34"/>
      <c r="B414" s="35"/>
      <c r="C414" s="212" t="s">
        <v>1002</v>
      </c>
      <c r="D414" s="212" t="s">
        <v>200</v>
      </c>
      <c r="E414" s="213" t="s">
        <v>410</v>
      </c>
      <c r="F414" s="214" t="s">
        <v>411</v>
      </c>
      <c r="G414" s="215" t="s">
        <v>376</v>
      </c>
      <c r="H414" s="216">
        <v>8.0399999999999991</v>
      </c>
      <c r="I414" s="217"/>
      <c r="J414" s="218">
        <f>ROUND(I414*H414,2)</f>
        <v>0</v>
      </c>
      <c r="K414" s="214" t="s">
        <v>172</v>
      </c>
      <c r="L414" s="219"/>
      <c r="M414" s="220" t="s">
        <v>1</v>
      </c>
      <c r="N414" s="221" t="s">
        <v>41</v>
      </c>
      <c r="O414" s="71"/>
      <c r="P414" s="196">
        <f>O414*H414</f>
        <v>0</v>
      </c>
      <c r="Q414" s="196">
        <v>0</v>
      </c>
      <c r="R414" s="196">
        <f>Q414*H414</f>
        <v>0</v>
      </c>
      <c r="S414" s="196">
        <v>0</v>
      </c>
      <c r="T414" s="197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98" t="s">
        <v>173</v>
      </c>
      <c r="AT414" s="198" t="s">
        <v>200</v>
      </c>
      <c r="AU414" s="198" t="s">
        <v>94</v>
      </c>
      <c r="AY414" s="17" t="s">
        <v>166</v>
      </c>
      <c r="BE414" s="199">
        <f>IF(N414="základní",J414,0)</f>
        <v>0</v>
      </c>
      <c r="BF414" s="199">
        <f>IF(N414="snížená",J414,0)</f>
        <v>0</v>
      </c>
      <c r="BG414" s="199">
        <f>IF(N414="zákl. přenesená",J414,0)</f>
        <v>0</v>
      </c>
      <c r="BH414" s="199">
        <f>IF(N414="sníž. přenesená",J414,0)</f>
        <v>0</v>
      </c>
      <c r="BI414" s="199">
        <f>IF(N414="nulová",J414,0)</f>
        <v>0</v>
      </c>
      <c r="BJ414" s="17" t="s">
        <v>84</v>
      </c>
      <c r="BK414" s="199">
        <f>ROUND(I414*H414,2)</f>
        <v>0</v>
      </c>
      <c r="BL414" s="17" t="s">
        <v>173</v>
      </c>
      <c r="BM414" s="198" t="s">
        <v>1003</v>
      </c>
    </row>
    <row r="415" spans="1:65" s="2" customFormat="1" ht="14.45" customHeight="1">
      <c r="A415" s="34"/>
      <c r="B415" s="35"/>
      <c r="C415" s="187" t="s">
        <v>1004</v>
      </c>
      <c r="D415" s="187" t="s">
        <v>169</v>
      </c>
      <c r="E415" s="188" t="s">
        <v>534</v>
      </c>
      <c r="F415" s="189" t="s">
        <v>535</v>
      </c>
      <c r="G415" s="190" t="s">
        <v>183</v>
      </c>
      <c r="H415" s="191">
        <v>14</v>
      </c>
      <c r="I415" s="192"/>
      <c r="J415" s="193">
        <f>ROUND(I415*H415,2)</f>
        <v>0</v>
      </c>
      <c r="K415" s="189" t="s">
        <v>204</v>
      </c>
      <c r="L415" s="39"/>
      <c r="M415" s="194" t="s">
        <v>1</v>
      </c>
      <c r="N415" s="195" t="s">
        <v>41</v>
      </c>
      <c r="O415" s="71"/>
      <c r="P415" s="196">
        <f>O415*H415</f>
        <v>0</v>
      </c>
      <c r="Q415" s="196">
        <v>0</v>
      </c>
      <c r="R415" s="196">
        <f>Q415*H415</f>
        <v>0</v>
      </c>
      <c r="S415" s="196">
        <v>0</v>
      </c>
      <c r="T415" s="197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198" t="s">
        <v>173</v>
      </c>
      <c r="AT415" s="198" t="s">
        <v>169</v>
      </c>
      <c r="AU415" s="198" t="s">
        <v>94</v>
      </c>
      <c r="AY415" s="17" t="s">
        <v>166</v>
      </c>
      <c r="BE415" s="199">
        <f>IF(N415="základní",J415,0)</f>
        <v>0</v>
      </c>
      <c r="BF415" s="199">
        <f>IF(N415="snížená",J415,0)</f>
        <v>0</v>
      </c>
      <c r="BG415" s="199">
        <f>IF(N415="zákl. přenesená",J415,0)</f>
        <v>0</v>
      </c>
      <c r="BH415" s="199">
        <f>IF(N415="sníž. přenesená",J415,0)</f>
        <v>0</v>
      </c>
      <c r="BI415" s="199">
        <f>IF(N415="nulová",J415,0)</f>
        <v>0</v>
      </c>
      <c r="BJ415" s="17" t="s">
        <v>84</v>
      </c>
      <c r="BK415" s="199">
        <f>ROUND(I415*H415,2)</f>
        <v>0</v>
      </c>
      <c r="BL415" s="17" t="s">
        <v>173</v>
      </c>
      <c r="BM415" s="198" t="s">
        <v>562</v>
      </c>
    </row>
    <row r="416" spans="1:65" s="13" customFormat="1" ht="11.25">
      <c r="B416" s="200"/>
      <c r="C416" s="201"/>
      <c r="D416" s="202" t="s">
        <v>175</v>
      </c>
      <c r="E416" s="203" t="s">
        <v>1</v>
      </c>
      <c r="F416" s="204" t="s">
        <v>537</v>
      </c>
      <c r="G416" s="201"/>
      <c r="H416" s="205">
        <v>14</v>
      </c>
      <c r="I416" s="206"/>
      <c r="J416" s="201"/>
      <c r="K416" s="201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175</v>
      </c>
      <c r="AU416" s="211" t="s">
        <v>94</v>
      </c>
      <c r="AV416" s="13" t="s">
        <v>86</v>
      </c>
      <c r="AW416" s="13" t="s">
        <v>32</v>
      </c>
      <c r="AX416" s="13" t="s">
        <v>84</v>
      </c>
      <c r="AY416" s="211" t="s">
        <v>166</v>
      </c>
    </row>
    <row r="417" spans="1:65" s="12" customFormat="1" ht="20.85" customHeight="1">
      <c r="B417" s="171"/>
      <c r="C417" s="172"/>
      <c r="D417" s="173" t="s">
        <v>75</v>
      </c>
      <c r="E417" s="185" t="s">
        <v>563</v>
      </c>
      <c r="F417" s="185" t="s">
        <v>564</v>
      </c>
      <c r="G417" s="172"/>
      <c r="H417" s="172"/>
      <c r="I417" s="175"/>
      <c r="J417" s="186">
        <f>BK417</f>
        <v>0</v>
      </c>
      <c r="K417" s="172"/>
      <c r="L417" s="177"/>
      <c r="M417" s="178"/>
      <c r="N417" s="179"/>
      <c r="O417" s="179"/>
      <c r="P417" s="180">
        <f>SUM(P418:P456)</f>
        <v>0</v>
      </c>
      <c r="Q417" s="179"/>
      <c r="R417" s="180">
        <f>SUM(R418:R456)</f>
        <v>4.2404499999999992</v>
      </c>
      <c r="S417" s="179"/>
      <c r="T417" s="181">
        <f>SUM(T418:T456)</f>
        <v>0</v>
      </c>
      <c r="AR417" s="182" t="s">
        <v>165</v>
      </c>
      <c r="AT417" s="183" t="s">
        <v>75</v>
      </c>
      <c r="AU417" s="183" t="s">
        <v>86</v>
      </c>
      <c r="AY417" s="182" t="s">
        <v>166</v>
      </c>
      <c r="BK417" s="184">
        <f>SUM(BK418:BK456)</f>
        <v>0</v>
      </c>
    </row>
    <row r="418" spans="1:65" s="2" customFormat="1" ht="14.45" customHeight="1">
      <c r="A418" s="34"/>
      <c r="B418" s="35"/>
      <c r="C418" s="187" t="s">
        <v>1005</v>
      </c>
      <c r="D418" s="187" t="s">
        <v>169</v>
      </c>
      <c r="E418" s="188" t="s">
        <v>494</v>
      </c>
      <c r="F418" s="189" t="s">
        <v>495</v>
      </c>
      <c r="G418" s="190" t="s">
        <v>97</v>
      </c>
      <c r="H418" s="191">
        <v>14</v>
      </c>
      <c r="I418" s="192"/>
      <c r="J418" s="193">
        <f>ROUND(I418*H418,2)</f>
        <v>0</v>
      </c>
      <c r="K418" s="189" t="s">
        <v>172</v>
      </c>
      <c r="L418" s="39"/>
      <c r="M418" s="194" t="s">
        <v>1</v>
      </c>
      <c r="N418" s="195" t="s">
        <v>41</v>
      </c>
      <c r="O418" s="71"/>
      <c r="P418" s="196">
        <f>O418*H418</f>
        <v>0</v>
      </c>
      <c r="Q418" s="196">
        <v>0</v>
      </c>
      <c r="R418" s="196">
        <f>Q418*H418</f>
        <v>0</v>
      </c>
      <c r="S418" s="196">
        <v>0</v>
      </c>
      <c r="T418" s="197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98" t="s">
        <v>173</v>
      </c>
      <c r="AT418" s="198" t="s">
        <v>169</v>
      </c>
      <c r="AU418" s="198" t="s">
        <v>94</v>
      </c>
      <c r="AY418" s="17" t="s">
        <v>166</v>
      </c>
      <c r="BE418" s="199">
        <f>IF(N418="základní",J418,0)</f>
        <v>0</v>
      </c>
      <c r="BF418" s="199">
        <f>IF(N418="snížená",J418,0)</f>
        <v>0</v>
      </c>
      <c r="BG418" s="199">
        <f>IF(N418="zákl. přenesená",J418,0)</f>
        <v>0</v>
      </c>
      <c r="BH418" s="199">
        <f>IF(N418="sníž. přenesená",J418,0)</f>
        <v>0</v>
      </c>
      <c r="BI418" s="199">
        <f>IF(N418="nulová",J418,0)</f>
        <v>0</v>
      </c>
      <c r="BJ418" s="17" t="s">
        <v>84</v>
      </c>
      <c r="BK418" s="199">
        <f>ROUND(I418*H418,2)</f>
        <v>0</v>
      </c>
      <c r="BL418" s="17" t="s">
        <v>173</v>
      </c>
      <c r="BM418" s="198" t="s">
        <v>1006</v>
      </c>
    </row>
    <row r="419" spans="1:65" s="13" customFormat="1" ht="11.25">
      <c r="B419" s="200"/>
      <c r="C419" s="201"/>
      <c r="D419" s="202" t="s">
        <v>175</v>
      </c>
      <c r="E419" s="203" t="s">
        <v>1</v>
      </c>
      <c r="F419" s="204" t="s">
        <v>497</v>
      </c>
      <c r="G419" s="201"/>
      <c r="H419" s="205">
        <v>14</v>
      </c>
      <c r="I419" s="206"/>
      <c r="J419" s="201"/>
      <c r="K419" s="201"/>
      <c r="L419" s="207"/>
      <c r="M419" s="208"/>
      <c r="N419" s="209"/>
      <c r="O419" s="209"/>
      <c r="P419" s="209"/>
      <c r="Q419" s="209"/>
      <c r="R419" s="209"/>
      <c r="S419" s="209"/>
      <c r="T419" s="210"/>
      <c r="AT419" s="211" t="s">
        <v>175</v>
      </c>
      <c r="AU419" s="211" t="s">
        <v>94</v>
      </c>
      <c r="AV419" s="13" t="s">
        <v>86</v>
      </c>
      <c r="AW419" s="13" t="s">
        <v>32</v>
      </c>
      <c r="AX419" s="13" t="s">
        <v>84</v>
      </c>
      <c r="AY419" s="211" t="s">
        <v>166</v>
      </c>
    </row>
    <row r="420" spans="1:65" s="2" customFormat="1" ht="14.45" customHeight="1">
      <c r="A420" s="34"/>
      <c r="B420" s="35"/>
      <c r="C420" s="187" t="s">
        <v>1007</v>
      </c>
      <c r="D420" s="187" t="s">
        <v>169</v>
      </c>
      <c r="E420" s="188" t="s">
        <v>499</v>
      </c>
      <c r="F420" s="189" t="s">
        <v>500</v>
      </c>
      <c r="G420" s="190" t="s">
        <v>97</v>
      </c>
      <c r="H420" s="191">
        <v>140</v>
      </c>
      <c r="I420" s="192"/>
      <c r="J420" s="193">
        <f>ROUND(I420*H420,2)</f>
        <v>0</v>
      </c>
      <c r="K420" s="189" t="s">
        <v>172</v>
      </c>
      <c r="L420" s="39"/>
      <c r="M420" s="194" t="s">
        <v>1</v>
      </c>
      <c r="N420" s="195" t="s">
        <v>41</v>
      </c>
      <c r="O420" s="71"/>
      <c r="P420" s="196">
        <f>O420*H420</f>
        <v>0</v>
      </c>
      <c r="Q420" s="196">
        <v>0</v>
      </c>
      <c r="R420" s="196">
        <f>Q420*H420</f>
        <v>0</v>
      </c>
      <c r="S420" s="196">
        <v>0</v>
      </c>
      <c r="T420" s="197">
        <f>S420*H420</f>
        <v>0</v>
      </c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R420" s="198" t="s">
        <v>173</v>
      </c>
      <c r="AT420" s="198" t="s">
        <v>169</v>
      </c>
      <c r="AU420" s="198" t="s">
        <v>94</v>
      </c>
      <c r="AY420" s="17" t="s">
        <v>166</v>
      </c>
      <c r="BE420" s="199">
        <f>IF(N420="základní",J420,0)</f>
        <v>0</v>
      </c>
      <c r="BF420" s="199">
        <f>IF(N420="snížená",J420,0)</f>
        <v>0</v>
      </c>
      <c r="BG420" s="199">
        <f>IF(N420="zákl. přenesená",J420,0)</f>
        <v>0</v>
      </c>
      <c r="BH420" s="199">
        <f>IF(N420="sníž. přenesená",J420,0)</f>
        <v>0</v>
      </c>
      <c r="BI420" s="199">
        <f>IF(N420="nulová",J420,0)</f>
        <v>0</v>
      </c>
      <c r="BJ420" s="17" t="s">
        <v>84</v>
      </c>
      <c r="BK420" s="199">
        <f>ROUND(I420*H420,2)</f>
        <v>0</v>
      </c>
      <c r="BL420" s="17" t="s">
        <v>173</v>
      </c>
      <c r="BM420" s="198" t="s">
        <v>1008</v>
      </c>
    </row>
    <row r="421" spans="1:65" s="13" customFormat="1" ht="11.25">
      <c r="B421" s="200"/>
      <c r="C421" s="201"/>
      <c r="D421" s="202" t="s">
        <v>175</v>
      </c>
      <c r="E421" s="203" t="s">
        <v>1</v>
      </c>
      <c r="F421" s="204" t="s">
        <v>945</v>
      </c>
      <c r="G421" s="201"/>
      <c r="H421" s="205">
        <v>140</v>
      </c>
      <c r="I421" s="206"/>
      <c r="J421" s="201"/>
      <c r="K421" s="201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175</v>
      </c>
      <c r="AU421" s="211" t="s">
        <v>94</v>
      </c>
      <c r="AV421" s="13" t="s">
        <v>86</v>
      </c>
      <c r="AW421" s="13" t="s">
        <v>32</v>
      </c>
      <c r="AX421" s="13" t="s">
        <v>84</v>
      </c>
      <c r="AY421" s="211" t="s">
        <v>166</v>
      </c>
    </row>
    <row r="422" spans="1:65" s="2" customFormat="1" ht="14.45" customHeight="1">
      <c r="A422" s="34"/>
      <c r="B422" s="35"/>
      <c r="C422" s="187" t="s">
        <v>1009</v>
      </c>
      <c r="D422" s="187" t="s">
        <v>169</v>
      </c>
      <c r="E422" s="188" t="s">
        <v>946</v>
      </c>
      <c r="F422" s="189" t="s">
        <v>947</v>
      </c>
      <c r="G422" s="190" t="s">
        <v>97</v>
      </c>
      <c r="H422" s="191">
        <v>165</v>
      </c>
      <c r="I422" s="192"/>
      <c r="J422" s="193">
        <f>ROUND(I422*H422,2)</f>
        <v>0</v>
      </c>
      <c r="K422" s="189" t="s">
        <v>172</v>
      </c>
      <c r="L422" s="39"/>
      <c r="M422" s="194" t="s">
        <v>1</v>
      </c>
      <c r="N422" s="195" t="s">
        <v>41</v>
      </c>
      <c r="O422" s="71"/>
      <c r="P422" s="196">
        <f>O422*H422</f>
        <v>0</v>
      </c>
      <c r="Q422" s="196">
        <v>0</v>
      </c>
      <c r="R422" s="196">
        <f>Q422*H422</f>
        <v>0</v>
      </c>
      <c r="S422" s="196">
        <v>0</v>
      </c>
      <c r="T422" s="197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198" t="s">
        <v>173</v>
      </c>
      <c r="AT422" s="198" t="s">
        <v>169</v>
      </c>
      <c r="AU422" s="198" t="s">
        <v>94</v>
      </c>
      <c r="AY422" s="17" t="s">
        <v>166</v>
      </c>
      <c r="BE422" s="199">
        <f>IF(N422="základní",J422,0)</f>
        <v>0</v>
      </c>
      <c r="BF422" s="199">
        <f>IF(N422="snížená",J422,0)</f>
        <v>0</v>
      </c>
      <c r="BG422" s="199">
        <f>IF(N422="zákl. přenesená",J422,0)</f>
        <v>0</v>
      </c>
      <c r="BH422" s="199">
        <f>IF(N422="sníž. přenesená",J422,0)</f>
        <v>0</v>
      </c>
      <c r="BI422" s="199">
        <f>IF(N422="nulová",J422,0)</f>
        <v>0</v>
      </c>
      <c r="BJ422" s="17" t="s">
        <v>84</v>
      </c>
      <c r="BK422" s="199">
        <f>ROUND(I422*H422,2)</f>
        <v>0</v>
      </c>
      <c r="BL422" s="17" t="s">
        <v>173</v>
      </c>
      <c r="BM422" s="198" t="s">
        <v>1010</v>
      </c>
    </row>
    <row r="423" spans="1:65" s="13" customFormat="1" ht="11.25">
      <c r="B423" s="200"/>
      <c r="C423" s="201"/>
      <c r="D423" s="202" t="s">
        <v>175</v>
      </c>
      <c r="E423" s="203" t="s">
        <v>1</v>
      </c>
      <c r="F423" s="204" t="s">
        <v>949</v>
      </c>
      <c r="G423" s="201"/>
      <c r="H423" s="205">
        <v>165</v>
      </c>
      <c r="I423" s="206"/>
      <c r="J423" s="201"/>
      <c r="K423" s="201"/>
      <c r="L423" s="207"/>
      <c r="M423" s="208"/>
      <c r="N423" s="209"/>
      <c r="O423" s="209"/>
      <c r="P423" s="209"/>
      <c r="Q423" s="209"/>
      <c r="R423" s="209"/>
      <c r="S423" s="209"/>
      <c r="T423" s="210"/>
      <c r="AT423" s="211" t="s">
        <v>175</v>
      </c>
      <c r="AU423" s="211" t="s">
        <v>94</v>
      </c>
      <c r="AV423" s="13" t="s">
        <v>86</v>
      </c>
      <c r="AW423" s="13" t="s">
        <v>32</v>
      </c>
      <c r="AX423" s="13" t="s">
        <v>84</v>
      </c>
      <c r="AY423" s="211" t="s">
        <v>166</v>
      </c>
    </row>
    <row r="424" spans="1:65" s="2" customFormat="1" ht="14.45" customHeight="1">
      <c r="A424" s="34"/>
      <c r="B424" s="35"/>
      <c r="C424" s="187" t="s">
        <v>1011</v>
      </c>
      <c r="D424" s="187" t="s">
        <v>169</v>
      </c>
      <c r="E424" s="188" t="s">
        <v>950</v>
      </c>
      <c r="F424" s="189" t="s">
        <v>951</v>
      </c>
      <c r="G424" s="190" t="s">
        <v>97</v>
      </c>
      <c r="H424" s="191">
        <v>30</v>
      </c>
      <c r="I424" s="192"/>
      <c r="J424" s="193">
        <f>ROUND(I424*H424,2)</f>
        <v>0</v>
      </c>
      <c r="K424" s="189" t="s">
        <v>172</v>
      </c>
      <c r="L424" s="39"/>
      <c r="M424" s="194" t="s">
        <v>1</v>
      </c>
      <c r="N424" s="195" t="s">
        <v>41</v>
      </c>
      <c r="O424" s="71"/>
      <c r="P424" s="196">
        <f>O424*H424</f>
        <v>0</v>
      </c>
      <c r="Q424" s="196">
        <v>0</v>
      </c>
      <c r="R424" s="196">
        <f>Q424*H424</f>
        <v>0</v>
      </c>
      <c r="S424" s="196">
        <v>0</v>
      </c>
      <c r="T424" s="197">
        <f>S424*H424</f>
        <v>0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98" t="s">
        <v>173</v>
      </c>
      <c r="AT424" s="198" t="s">
        <v>169</v>
      </c>
      <c r="AU424" s="198" t="s">
        <v>94</v>
      </c>
      <c r="AY424" s="17" t="s">
        <v>166</v>
      </c>
      <c r="BE424" s="199">
        <f>IF(N424="základní",J424,0)</f>
        <v>0</v>
      </c>
      <c r="BF424" s="199">
        <f>IF(N424="snížená",J424,0)</f>
        <v>0</v>
      </c>
      <c r="BG424" s="199">
        <f>IF(N424="zákl. přenesená",J424,0)</f>
        <v>0</v>
      </c>
      <c r="BH424" s="199">
        <f>IF(N424="sníž. přenesená",J424,0)</f>
        <v>0</v>
      </c>
      <c r="BI424" s="199">
        <f>IF(N424="nulová",J424,0)</f>
        <v>0</v>
      </c>
      <c r="BJ424" s="17" t="s">
        <v>84</v>
      </c>
      <c r="BK424" s="199">
        <f>ROUND(I424*H424,2)</f>
        <v>0</v>
      </c>
      <c r="BL424" s="17" t="s">
        <v>173</v>
      </c>
      <c r="BM424" s="198" t="s">
        <v>1012</v>
      </c>
    </row>
    <row r="425" spans="1:65" s="13" customFormat="1" ht="11.25">
      <c r="B425" s="200"/>
      <c r="C425" s="201"/>
      <c r="D425" s="202" t="s">
        <v>175</v>
      </c>
      <c r="E425" s="203" t="s">
        <v>1</v>
      </c>
      <c r="F425" s="204" t="s">
        <v>953</v>
      </c>
      <c r="G425" s="201"/>
      <c r="H425" s="205">
        <v>30</v>
      </c>
      <c r="I425" s="206"/>
      <c r="J425" s="201"/>
      <c r="K425" s="201"/>
      <c r="L425" s="207"/>
      <c r="M425" s="208"/>
      <c r="N425" s="209"/>
      <c r="O425" s="209"/>
      <c r="P425" s="209"/>
      <c r="Q425" s="209"/>
      <c r="R425" s="209"/>
      <c r="S425" s="209"/>
      <c r="T425" s="210"/>
      <c r="AT425" s="211" t="s">
        <v>175</v>
      </c>
      <c r="AU425" s="211" t="s">
        <v>94</v>
      </c>
      <c r="AV425" s="13" t="s">
        <v>86</v>
      </c>
      <c r="AW425" s="13" t="s">
        <v>32</v>
      </c>
      <c r="AX425" s="13" t="s">
        <v>84</v>
      </c>
      <c r="AY425" s="211" t="s">
        <v>166</v>
      </c>
    </row>
    <row r="426" spans="1:65" s="2" customFormat="1" ht="14.45" customHeight="1">
      <c r="A426" s="34"/>
      <c r="B426" s="35"/>
      <c r="C426" s="187" t="s">
        <v>1013</v>
      </c>
      <c r="D426" s="187" t="s">
        <v>169</v>
      </c>
      <c r="E426" s="188" t="s">
        <v>954</v>
      </c>
      <c r="F426" s="189" t="s">
        <v>955</v>
      </c>
      <c r="G426" s="190" t="s">
        <v>97</v>
      </c>
      <c r="H426" s="191">
        <v>55</v>
      </c>
      <c r="I426" s="192"/>
      <c r="J426" s="193">
        <f>ROUND(I426*H426,2)</f>
        <v>0</v>
      </c>
      <c r="K426" s="189" t="s">
        <v>172</v>
      </c>
      <c r="L426" s="39"/>
      <c r="M426" s="194" t="s">
        <v>1</v>
      </c>
      <c r="N426" s="195" t="s">
        <v>41</v>
      </c>
      <c r="O426" s="71"/>
      <c r="P426" s="196">
        <f>O426*H426</f>
        <v>0</v>
      </c>
      <c r="Q426" s="196">
        <v>0</v>
      </c>
      <c r="R426" s="196">
        <f>Q426*H426</f>
        <v>0</v>
      </c>
      <c r="S426" s="196">
        <v>0</v>
      </c>
      <c r="T426" s="197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198" t="s">
        <v>173</v>
      </c>
      <c r="AT426" s="198" t="s">
        <v>169</v>
      </c>
      <c r="AU426" s="198" t="s">
        <v>94</v>
      </c>
      <c r="AY426" s="17" t="s">
        <v>166</v>
      </c>
      <c r="BE426" s="199">
        <f>IF(N426="základní",J426,0)</f>
        <v>0</v>
      </c>
      <c r="BF426" s="199">
        <f>IF(N426="snížená",J426,0)</f>
        <v>0</v>
      </c>
      <c r="BG426" s="199">
        <f>IF(N426="zákl. přenesená",J426,0)</f>
        <v>0</v>
      </c>
      <c r="BH426" s="199">
        <f>IF(N426="sníž. přenesená",J426,0)</f>
        <v>0</v>
      </c>
      <c r="BI426" s="199">
        <f>IF(N426="nulová",J426,0)</f>
        <v>0</v>
      </c>
      <c r="BJ426" s="17" t="s">
        <v>84</v>
      </c>
      <c r="BK426" s="199">
        <f>ROUND(I426*H426,2)</f>
        <v>0</v>
      </c>
      <c r="BL426" s="17" t="s">
        <v>173</v>
      </c>
      <c r="BM426" s="198" t="s">
        <v>1014</v>
      </c>
    </row>
    <row r="427" spans="1:65" s="13" customFormat="1" ht="11.25">
      <c r="B427" s="200"/>
      <c r="C427" s="201"/>
      <c r="D427" s="202" t="s">
        <v>175</v>
      </c>
      <c r="E427" s="203" t="s">
        <v>1</v>
      </c>
      <c r="F427" s="204" t="s">
        <v>957</v>
      </c>
      <c r="G427" s="201"/>
      <c r="H427" s="205">
        <v>55</v>
      </c>
      <c r="I427" s="206"/>
      <c r="J427" s="201"/>
      <c r="K427" s="201"/>
      <c r="L427" s="207"/>
      <c r="M427" s="208"/>
      <c r="N427" s="209"/>
      <c r="O427" s="209"/>
      <c r="P427" s="209"/>
      <c r="Q427" s="209"/>
      <c r="R427" s="209"/>
      <c r="S427" s="209"/>
      <c r="T427" s="210"/>
      <c r="AT427" s="211" t="s">
        <v>175</v>
      </c>
      <c r="AU427" s="211" t="s">
        <v>94</v>
      </c>
      <c r="AV427" s="13" t="s">
        <v>86</v>
      </c>
      <c r="AW427" s="13" t="s">
        <v>32</v>
      </c>
      <c r="AX427" s="13" t="s">
        <v>84</v>
      </c>
      <c r="AY427" s="211" t="s">
        <v>166</v>
      </c>
    </row>
    <row r="428" spans="1:65" s="2" customFormat="1" ht="14.45" customHeight="1">
      <c r="A428" s="34"/>
      <c r="B428" s="35"/>
      <c r="C428" s="187" t="s">
        <v>1015</v>
      </c>
      <c r="D428" s="187" t="s">
        <v>169</v>
      </c>
      <c r="E428" s="188" t="s">
        <v>958</v>
      </c>
      <c r="F428" s="189" t="s">
        <v>959</v>
      </c>
      <c r="G428" s="190" t="s">
        <v>97</v>
      </c>
      <c r="H428" s="191">
        <v>15</v>
      </c>
      <c r="I428" s="192"/>
      <c r="J428" s="193">
        <f>ROUND(I428*H428,2)</f>
        <v>0</v>
      </c>
      <c r="K428" s="189" t="s">
        <v>172</v>
      </c>
      <c r="L428" s="39"/>
      <c r="M428" s="194" t="s">
        <v>1</v>
      </c>
      <c r="N428" s="195" t="s">
        <v>41</v>
      </c>
      <c r="O428" s="71"/>
      <c r="P428" s="196">
        <f>O428*H428</f>
        <v>0</v>
      </c>
      <c r="Q428" s="196">
        <v>0</v>
      </c>
      <c r="R428" s="196">
        <f>Q428*H428</f>
        <v>0</v>
      </c>
      <c r="S428" s="196">
        <v>0</v>
      </c>
      <c r="T428" s="197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198" t="s">
        <v>165</v>
      </c>
      <c r="AT428" s="198" t="s">
        <v>169</v>
      </c>
      <c r="AU428" s="198" t="s">
        <v>94</v>
      </c>
      <c r="AY428" s="17" t="s">
        <v>166</v>
      </c>
      <c r="BE428" s="199">
        <f>IF(N428="základní",J428,0)</f>
        <v>0</v>
      </c>
      <c r="BF428" s="199">
        <f>IF(N428="snížená",J428,0)</f>
        <v>0</v>
      </c>
      <c r="BG428" s="199">
        <f>IF(N428="zákl. přenesená",J428,0)</f>
        <v>0</v>
      </c>
      <c r="BH428" s="199">
        <f>IF(N428="sníž. přenesená",J428,0)</f>
        <v>0</v>
      </c>
      <c r="BI428" s="199">
        <f>IF(N428="nulová",J428,0)</f>
        <v>0</v>
      </c>
      <c r="BJ428" s="17" t="s">
        <v>84</v>
      </c>
      <c r="BK428" s="199">
        <f>ROUND(I428*H428,2)</f>
        <v>0</v>
      </c>
      <c r="BL428" s="17" t="s">
        <v>165</v>
      </c>
      <c r="BM428" s="198" t="s">
        <v>1016</v>
      </c>
    </row>
    <row r="429" spans="1:65" s="13" customFormat="1" ht="11.25">
      <c r="B429" s="200"/>
      <c r="C429" s="201"/>
      <c r="D429" s="202" t="s">
        <v>175</v>
      </c>
      <c r="E429" s="203" t="s">
        <v>1</v>
      </c>
      <c r="F429" s="204" t="s">
        <v>651</v>
      </c>
      <c r="G429" s="201"/>
      <c r="H429" s="205">
        <v>15</v>
      </c>
      <c r="I429" s="206"/>
      <c r="J429" s="201"/>
      <c r="K429" s="201"/>
      <c r="L429" s="207"/>
      <c r="M429" s="208"/>
      <c r="N429" s="209"/>
      <c r="O429" s="209"/>
      <c r="P429" s="209"/>
      <c r="Q429" s="209"/>
      <c r="R429" s="209"/>
      <c r="S429" s="209"/>
      <c r="T429" s="210"/>
      <c r="AT429" s="211" t="s">
        <v>175</v>
      </c>
      <c r="AU429" s="211" t="s">
        <v>94</v>
      </c>
      <c r="AV429" s="13" t="s">
        <v>86</v>
      </c>
      <c r="AW429" s="13" t="s">
        <v>32</v>
      </c>
      <c r="AX429" s="13" t="s">
        <v>84</v>
      </c>
      <c r="AY429" s="211" t="s">
        <v>166</v>
      </c>
    </row>
    <row r="430" spans="1:65" s="2" customFormat="1" ht="14.45" customHeight="1">
      <c r="A430" s="34"/>
      <c r="B430" s="35"/>
      <c r="C430" s="212" t="s">
        <v>1017</v>
      </c>
      <c r="D430" s="212" t="s">
        <v>200</v>
      </c>
      <c r="E430" s="213" t="s">
        <v>962</v>
      </c>
      <c r="F430" s="214" t="s">
        <v>963</v>
      </c>
      <c r="G430" s="215" t="s">
        <v>333</v>
      </c>
      <c r="H430" s="216">
        <v>0.45</v>
      </c>
      <c r="I430" s="217"/>
      <c r="J430" s="218">
        <f>ROUND(I430*H430,2)</f>
        <v>0</v>
      </c>
      <c r="K430" s="214" t="s">
        <v>172</v>
      </c>
      <c r="L430" s="219"/>
      <c r="M430" s="220" t="s">
        <v>1</v>
      </c>
      <c r="N430" s="221" t="s">
        <v>41</v>
      </c>
      <c r="O430" s="71"/>
      <c r="P430" s="196">
        <f>O430*H430</f>
        <v>0</v>
      </c>
      <c r="Q430" s="196">
        <v>1E-3</v>
      </c>
      <c r="R430" s="196">
        <f>Q430*H430</f>
        <v>4.5000000000000004E-4</v>
      </c>
      <c r="S430" s="196">
        <v>0</v>
      </c>
      <c r="T430" s="197">
        <f>S430*H430</f>
        <v>0</v>
      </c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R430" s="198" t="s">
        <v>209</v>
      </c>
      <c r="AT430" s="198" t="s">
        <v>200</v>
      </c>
      <c r="AU430" s="198" t="s">
        <v>94</v>
      </c>
      <c r="AY430" s="17" t="s">
        <v>166</v>
      </c>
      <c r="BE430" s="199">
        <f>IF(N430="základní",J430,0)</f>
        <v>0</v>
      </c>
      <c r="BF430" s="199">
        <f>IF(N430="snížená",J430,0)</f>
        <v>0</v>
      </c>
      <c r="BG430" s="199">
        <f>IF(N430="zákl. přenesená",J430,0)</f>
        <v>0</v>
      </c>
      <c r="BH430" s="199">
        <f>IF(N430="sníž. přenesená",J430,0)</f>
        <v>0</v>
      </c>
      <c r="BI430" s="199">
        <f>IF(N430="nulová",J430,0)</f>
        <v>0</v>
      </c>
      <c r="BJ430" s="17" t="s">
        <v>84</v>
      </c>
      <c r="BK430" s="199">
        <f>ROUND(I430*H430,2)</f>
        <v>0</v>
      </c>
      <c r="BL430" s="17" t="s">
        <v>165</v>
      </c>
      <c r="BM430" s="198" t="s">
        <v>1018</v>
      </c>
    </row>
    <row r="431" spans="1:65" s="13" customFormat="1" ht="11.25">
      <c r="B431" s="200"/>
      <c r="C431" s="201"/>
      <c r="D431" s="202" t="s">
        <v>175</v>
      </c>
      <c r="E431" s="201"/>
      <c r="F431" s="204" t="s">
        <v>965</v>
      </c>
      <c r="G431" s="201"/>
      <c r="H431" s="205">
        <v>0.45</v>
      </c>
      <c r="I431" s="206"/>
      <c r="J431" s="201"/>
      <c r="K431" s="201"/>
      <c r="L431" s="207"/>
      <c r="M431" s="208"/>
      <c r="N431" s="209"/>
      <c r="O431" s="209"/>
      <c r="P431" s="209"/>
      <c r="Q431" s="209"/>
      <c r="R431" s="209"/>
      <c r="S431" s="209"/>
      <c r="T431" s="210"/>
      <c r="AT431" s="211" t="s">
        <v>175</v>
      </c>
      <c r="AU431" s="211" t="s">
        <v>94</v>
      </c>
      <c r="AV431" s="13" t="s">
        <v>86</v>
      </c>
      <c r="AW431" s="13" t="s">
        <v>4</v>
      </c>
      <c r="AX431" s="13" t="s">
        <v>84</v>
      </c>
      <c r="AY431" s="211" t="s">
        <v>166</v>
      </c>
    </row>
    <row r="432" spans="1:65" s="2" customFormat="1" ht="14.45" customHeight="1">
      <c r="A432" s="34"/>
      <c r="B432" s="35"/>
      <c r="C432" s="187" t="s">
        <v>1019</v>
      </c>
      <c r="D432" s="187" t="s">
        <v>169</v>
      </c>
      <c r="E432" s="188" t="s">
        <v>811</v>
      </c>
      <c r="F432" s="189" t="s">
        <v>812</v>
      </c>
      <c r="G432" s="190" t="s">
        <v>97</v>
      </c>
      <c r="H432" s="191">
        <v>40</v>
      </c>
      <c r="I432" s="192"/>
      <c r="J432" s="193">
        <f>ROUND(I432*H432,2)</f>
        <v>0</v>
      </c>
      <c r="K432" s="189" t="s">
        <v>172</v>
      </c>
      <c r="L432" s="39"/>
      <c r="M432" s="194" t="s">
        <v>1</v>
      </c>
      <c r="N432" s="195" t="s">
        <v>41</v>
      </c>
      <c r="O432" s="71"/>
      <c r="P432" s="196">
        <f>O432*H432</f>
        <v>0</v>
      </c>
      <c r="Q432" s="196">
        <v>0</v>
      </c>
      <c r="R432" s="196">
        <f>Q432*H432</f>
        <v>0</v>
      </c>
      <c r="S432" s="196">
        <v>0</v>
      </c>
      <c r="T432" s="197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198" t="s">
        <v>173</v>
      </c>
      <c r="AT432" s="198" t="s">
        <v>169</v>
      </c>
      <c r="AU432" s="198" t="s">
        <v>94</v>
      </c>
      <c r="AY432" s="17" t="s">
        <v>166</v>
      </c>
      <c r="BE432" s="199">
        <f>IF(N432="základní",J432,0)</f>
        <v>0</v>
      </c>
      <c r="BF432" s="199">
        <f>IF(N432="snížená",J432,0)</f>
        <v>0</v>
      </c>
      <c r="BG432" s="199">
        <f>IF(N432="zákl. přenesená",J432,0)</f>
        <v>0</v>
      </c>
      <c r="BH432" s="199">
        <f>IF(N432="sníž. přenesená",J432,0)</f>
        <v>0</v>
      </c>
      <c r="BI432" s="199">
        <f>IF(N432="nulová",J432,0)</f>
        <v>0</v>
      </c>
      <c r="BJ432" s="17" t="s">
        <v>84</v>
      </c>
      <c r="BK432" s="199">
        <f>ROUND(I432*H432,2)</f>
        <v>0</v>
      </c>
      <c r="BL432" s="17" t="s">
        <v>173</v>
      </c>
      <c r="BM432" s="198" t="s">
        <v>1020</v>
      </c>
    </row>
    <row r="433" spans="1:65" s="13" customFormat="1" ht="11.25">
      <c r="B433" s="200"/>
      <c r="C433" s="201"/>
      <c r="D433" s="202" t="s">
        <v>175</v>
      </c>
      <c r="E433" s="203" t="s">
        <v>1</v>
      </c>
      <c r="F433" s="204" t="s">
        <v>653</v>
      </c>
      <c r="G433" s="201"/>
      <c r="H433" s="205">
        <v>40</v>
      </c>
      <c r="I433" s="206"/>
      <c r="J433" s="201"/>
      <c r="K433" s="201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175</v>
      </c>
      <c r="AU433" s="211" t="s">
        <v>94</v>
      </c>
      <c r="AV433" s="13" t="s">
        <v>86</v>
      </c>
      <c r="AW433" s="13" t="s">
        <v>32</v>
      </c>
      <c r="AX433" s="13" t="s">
        <v>84</v>
      </c>
      <c r="AY433" s="211" t="s">
        <v>166</v>
      </c>
    </row>
    <row r="434" spans="1:65" s="2" customFormat="1" ht="14.45" customHeight="1">
      <c r="A434" s="34"/>
      <c r="B434" s="35"/>
      <c r="C434" s="212" t="s">
        <v>1021</v>
      </c>
      <c r="D434" s="212" t="s">
        <v>200</v>
      </c>
      <c r="E434" s="213" t="s">
        <v>814</v>
      </c>
      <c r="F434" s="214" t="s">
        <v>815</v>
      </c>
      <c r="G434" s="215" t="s">
        <v>203</v>
      </c>
      <c r="H434" s="216">
        <v>2.4</v>
      </c>
      <c r="I434" s="217"/>
      <c r="J434" s="218">
        <f>ROUND(I434*H434,2)</f>
        <v>0</v>
      </c>
      <c r="K434" s="214" t="s">
        <v>172</v>
      </c>
      <c r="L434" s="219"/>
      <c r="M434" s="220" t="s">
        <v>1</v>
      </c>
      <c r="N434" s="221" t="s">
        <v>41</v>
      </c>
      <c r="O434" s="71"/>
      <c r="P434" s="196">
        <f>O434*H434</f>
        <v>0</v>
      </c>
      <c r="Q434" s="196">
        <v>1</v>
      </c>
      <c r="R434" s="196">
        <f>Q434*H434</f>
        <v>2.4</v>
      </c>
      <c r="S434" s="196">
        <v>0</v>
      </c>
      <c r="T434" s="197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198" t="s">
        <v>173</v>
      </c>
      <c r="AT434" s="198" t="s">
        <v>200</v>
      </c>
      <c r="AU434" s="198" t="s">
        <v>94</v>
      </c>
      <c r="AY434" s="17" t="s">
        <v>166</v>
      </c>
      <c r="BE434" s="199">
        <f>IF(N434="základní",J434,0)</f>
        <v>0</v>
      </c>
      <c r="BF434" s="199">
        <f>IF(N434="snížená",J434,0)</f>
        <v>0</v>
      </c>
      <c r="BG434" s="199">
        <f>IF(N434="zákl. přenesená",J434,0)</f>
        <v>0</v>
      </c>
      <c r="BH434" s="199">
        <f>IF(N434="sníž. přenesená",J434,0)</f>
        <v>0</v>
      </c>
      <c r="BI434" s="199">
        <f>IF(N434="nulová",J434,0)</f>
        <v>0</v>
      </c>
      <c r="BJ434" s="17" t="s">
        <v>84</v>
      </c>
      <c r="BK434" s="199">
        <f>ROUND(I434*H434,2)</f>
        <v>0</v>
      </c>
      <c r="BL434" s="17" t="s">
        <v>173</v>
      </c>
      <c r="BM434" s="198" t="s">
        <v>1022</v>
      </c>
    </row>
    <row r="435" spans="1:65" s="13" customFormat="1" ht="11.25">
      <c r="B435" s="200"/>
      <c r="C435" s="201"/>
      <c r="D435" s="202" t="s">
        <v>175</v>
      </c>
      <c r="E435" s="203" t="s">
        <v>1</v>
      </c>
      <c r="F435" s="204" t="s">
        <v>1023</v>
      </c>
      <c r="G435" s="201"/>
      <c r="H435" s="205">
        <v>2.4</v>
      </c>
      <c r="I435" s="206"/>
      <c r="J435" s="201"/>
      <c r="K435" s="201"/>
      <c r="L435" s="207"/>
      <c r="M435" s="208"/>
      <c r="N435" s="209"/>
      <c r="O435" s="209"/>
      <c r="P435" s="209"/>
      <c r="Q435" s="209"/>
      <c r="R435" s="209"/>
      <c r="S435" s="209"/>
      <c r="T435" s="210"/>
      <c r="AT435" s="211" t="s">
        <v>175</v>
      </c>
      <c r="AU435" s="211" t="s">
        <v>94</v>
      </c>
      <c r="AV435" s="13" t="s">
        <v>86</v>
      </c>
      <c r="AW435" s="13" t="s">
        <v>32</v>
      </c>
      <c r="AX435" s="13" t="s">
        <v>84</v>
      </c>
      <c r="AY435" s="211" t="s">
        <v>166</v>
      </c>
    </row>
    <row r="436" spans="1:65" s="2" customFormat="1" ht="14.45" customHeight="1">
      <c r="A436" s="34"/>
      <c r="B436" s="35"/>
      <c r="C436" s="187" t="s">
        <v>1024</v>
      </c>
      <c r="D436" s="187" t="s">
        <v>169</v>
      </c>
      <c r="E436" s="188" t="s">
        <v>365</v>
      </c>
      <c r="F436" s="189" t="s">
        <v>366</v>
      </c>
      <c r="G436" s="190" t="s">
        <v>97</v>
      </c>
      <c r="H436" s="191">
        <v>92</v>
      </c>
      <c r="I436" s="192"/>
      <c r="J436" s="193">
        <f>ROUND(I436*H436,2)</f>
        <v>0</v>
      </c>
      <c r="K436" s="189" t="s">
        <v>172</v>
      </c>
      <c r="L436" s="39"/>
      <c r="M436" s="194" t="s">
        <v>1</v>
      </c>
      <c r="N436" s="195" t="s">
        <v>41</v>
      </c>
      <c r="O436" s="71"/>
      <c r="P436" s="196">
        <f>O436*H436</f>
        <v>0</v>
      </c>
      <c r="Q436" s="196">
        <v>0</v>
      </c>
      <c r="R436" s="196">
        <f>Q436*H436</f>
        <v>0</v>
      </c>
      <c r="S436" s="196">
        <v>0</v>
      </c>
      <c r="T436" s="197">
        <f>S436*H436</f>
        <v>0</v>
      </c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R436" s="198" t="s">
        <v>173</v>
      </c>
      <c r="AT436" s="198" t="s">
        <v>169</v>
      </c>
      <c r="AU436" s="198" t="s">
        <v>94</v>
      </c>
      <c r="AY436" s="17" t="s">
        <v>166</v>
      </c>
      <c r="BE436" s="199">
        <f>IF(N436="základní",J436,0)</f>
        <v>0</v>
      </c>
      <c r="BF436" s="199">
        <f>IF(N436="snížená",J436,0)</f>
        <v>0</v>
      </c>
      <c r="BG436" s="199">
        <f>IF(N436="zákl. přenesená",J436,0)</f>
        <v>0</v>
      </c>
      <c r="BH436" s="199">
        <f>IF(N436="sníž. přenesená",J436,0)</f>
        <v>0</v>
      </c>
      <c r="BI436" s="199">
        <f>IF(N436="nulová",J436,0)</f>
        <v>0</v>
      </c>
      <c r="BJ436" s="17" t="s">
        <v>84</v>
      </c>
      <c r="BK436" s="199">
        <f>ROUND(I436*H436,2)</f>
        <v>0</v>
      </c>
      <c r="BL436" s="17" t="s">
        <v>173</v>
      </c>
      <c r="BM436" s="198" t="s">
        <v>1025</v>
      </c>
    </row>
    <row r="437" spans="1:65" s="13" customFormat="1" ht="11.25">
      <c r="B437" s="200"/>
      <c r="C437" s="201"/>
      <c r="D437" s="202" t="s">
        <v>175</v>
      </c>
      <c r="E437" s="203" t="s">
        <v>1</v>
      </c>
      <c r="F437" s="204" t="s">
        <v>1026</v>
      </c>
      <c r="G437" s="201"/>
      <c r="H437" s="205">
        <v>92</v>
      </c>
      <c r="I437" s="206"/>
      <c r="J437" s="201"/>
      <c r="K437" s="201"/>
      <c r="L437" s="207"/>
      <c r="M437" s="208"/>
      <c r="N437" s="209"/>
      <c r="O437" s="209"/>
      <c r="P437" s="209"/>
      <c r="Q437" s="209"/>
      <c r="R437" s="209"/>
      <c r="S437" s="209"/>
      <c r="T437" s="210"/>
      <c r="AT437" s="211" t="s">
        <v>175</v>
      </c>
      <c r="AU437" s="211" t="s">
        <v>94</v>
      </c>
      <c r="AV437" s="13" t="s">
        <v>86</v>
      </c>
      <c r="AW437" s="13" t="s">
        <v>32</v>
      </c>
      <c r="AX437" s="13" t="s">
        <v>84</v>
      </c>
      <c r="AY437" s="211" t="s">
        <v>166</v>
      </c>
    </row>
    <row r="438" spans="1:65" s="2" customFormat="1" ht="14.45" customHeight="1">
      <c r="A438" s="34"/>
      <c r="B438" s="35"/>
      <c r="C438" s="212" t="s">
        <v>1027</v>
      </c>
      <c r="D438" s="212" t="s">
        <v>200</v>
      </c>
      <c r="E438" s="213" t="s">
        <v>374</v>
      </c>
      <c r="F438" s="214" t="s">
        <v>375</v>
      </c>
      <c r="G438" s="215" t="s">
        <v>376</v>
      </c>
      <c r="H438" s="216">
        <v>9.1999999999999993</v>
      </c>
      <c r="I438" s="217"/>
      <c r="J438" s="218">
        <f>ROUND(I438*H438,2)</f>
        <v>0</v>
      </c>
      <c r="K438" s="214" t="s">
        <v>204</v>
      </c>
      <c r="L438" s="219"/>
      <c r="M438" s="220" t="s">
        <v>1</v>
      </c>
      <c r="N438" s="221" t="s">
        <v>41</v>
      </c>
      <c r="O438" s="71"/>
      <c r="P438" s="196">
        <f>O438*H438</f>
        <v>0</v>
      </c>
      <c r="Q438" s="196">
        <v>0.2</v>
      </c>
      <c r="R438" s="196">
        <f>Q438*H438</f>
        <v>1.8399999999999999</v>
      </c>
      <c r="S438" s="196">
        <v>0</v>
      </c>
      <c r="T438" s="197">
        <f>S438*H438</f>
        <v>0</v>
      </c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R438" s="198" t="s">
        <v>173</v>
      </c>
      <c r="AT438" s="198" t="s">
        <v>200</v>
      </c>
      <c r="AU438" s="198" t="s">
        <v>94</v>
      </c>
      <c r="AY438" s="17" t="s">
        <v>166</v>
      </c>
      <c r="BE438" s="199">
        <f>IF(N438="základní",J438,0)</f>
        <v>0</v>
      </c>
      <c r="BF438" s="199">
        <f>IF(N438="snížená",J438,0)</f>
        <v>0</v>
      </c>
      <c r="BG438" s="199">
        <f>IF(N438="zákl. přenesená",J438,0)</f>
        <v>0</v>
      </c>
      <c r="BH438" s="199">
        <f>IF(N438="sníž. přenesená",J438,0)</f>
        <v>0</v>
      </c>
      <c r="BI438" s="199">
        <f>IF(N438="nulová",J438,0)</f>
        <v>0</v>
      </c>
      <c r="BJ438" s="17" t="s">
        <v>84</v>
      </c>
      <c r="BK438" s="199">
        <f>ROUND(I438*H438,2)</f>
        <v>0</v>
      </c>
      <c r="BL438" s="17" t="s">
        <v>173</v>
      </c>
      <c r="BM438" s="198" t="s">
        <v>1028</v>
      </c>
    </row>
    <row r="439" spans="1:65" s="13" customFormat="1" ht="11.25">
      <c r="B439" s="200"/>
      <c r="C439" s="201"/>
      <c r="D439" s="202" t="s">
        <v>175</v>
      </c>
      <c r="E439" s="201"/>
      <c r="F439" s="204" t="s">
        <v>1029</v>
      </c>
      <c r="G439" s="201"/>
      <c r="H439" s="205">
        <v>9.1999999999999993</v>
      </c>
      <c r="I439" s="206"/>
      <c r="J439" s="201"/>
      <c r="K439" s="201"/>
      <c r="L439" s="207"/>
      <c r="M439" s="208"/>
      <c r="N439" s="209"/>
      <c r="O439" s="209"/>
      <c r="P439" s="209"/>
      <c r="Q439" s="209"/>
      <c r="R439" s="209"/>
      <c r="S439" s="209"/>
      <c r="T439" s="210"/>
      <c r="AT439" s="211" t="s">
        <v>175</v>
      </c>
      <c r="AU439" s="211" t="s">
        <v>94</v>
      </c>
      <c r="AV439" s="13" t="s">
        <v>86</v>
      </c>
      <c r="AW439" s="13" t="s">
        <v>4</v>
      </c>
      <c r="AX439" s="13" t="s">
        <v>84</v>
      </c>
      <c r="AY439" s="211" t="s">
        <v>166</v>
      </c>
    </row>
    <row r="440" spans="1:65" s="2" customFormat="1" ht="14.45" customHeight="1">
      <c r="A440" s="34"/>
      <c r="B440" s="35"/>
      <c r="C440" s="187" t="s">
        <v>1030</v>
      </c>
      <c r="D440" s="187" t="s">
        <v>169</v>
      </c>
      <c r="E440" s="188" t="s">
        <v>519</v>
      </c>
      <c r="F440" s="189" t="s">
        <v>520</v>
      </c>
      <c r="G440" s="190" t="s">
        <v>97</v>
      </c>
      <c r="H440" s="191">
        <v>3000</v>
      </c>
      <c r="I440" s="192"/>
      <c r="J440" s="193">
        <f>ROUND(I440*H440,2)</f>
        <v>0</v>
      </c>
      <c r="K440" s="189" t="s">
        <v>172</v>
      </c>
      <c r="L440" s="39"/>
      <c r="M440" s="194" t="s">
        <v>1</v>
      </c>
      <c r="N440" s="195" t="s">
        <v>41</v>
      </c>
      <c r="O440" s="71"/>
      <c r="P440" s="196">
        <f>O440*H440</f>
        <v>0</v>
      </c>
      <c r="Q440" s="196">
        <v>0</v>
      </c>
      <c r="R440" s="196">
        <f>Q440*H440</f>
        <v>0</v>
      </c>
      <c r="S440" s="196">
        <v>0</v>
      </c>
      <c r="T440" s="197">
        <f>S440*H440</f>
        <v>0</v>
      </c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R440" s="198" t="s">
        <v>173</v>
      </c>
      <c r="AT440" s="198" t="s">
        <v>169</v>
      </c>
      <c r="AU440" s="198" t="s">
        <v>94</v>
      </c>
      <c r="AY440" s="17" t="s">
        <v>166</v>
      </c>
      <c r="BE440" s="199">
        <f>IF(N440="základní",J440,0)</f>
        <v>0</v>
      </c>
      <c r="BF440" s="199">
        <f>IF(N440="snížená",J440,0)</f>
        <v>0</v>
      </c>
      <c r="BG440" s="199">
        <f>IF(N440="zákl. přenesená",J440,0)</f>
        <v>0</v>
      </c>
      <c r="BH440" s="199">
        <f>IF(N440="sníž. přenesená",J440,0)</f>
        <v>0</v>
      </c>
      <c r="BI440" s="199">
        <f>IF(N440="nulová",J440,0)</f>
        <v>0</v>
      </c>
      <c r="BJ440" s="17" t="s">
        <v>84</v>
      </c>
      <c r="BK440" s="199">
        <f>ROUND(I440*H440,2)</f>
        <v>0</v>
      </c>
      <c r="BL440" s="17" t="s">
        <v>173</v>
      </c>
      <c r="BM440" s="198" t="s">
        <v>1031</v>
      </c>
    </row>
    <row r="441" spans="1:65" s="13" customFormat="1" ht="11.25">
      <c r="B441" s="200"/>
      <c r="C441" s="201"/>
      <c r="D441" s="202" t="s">
        <v>175</v>
      </c>
      <c r="E441" s="203" t="s">
        <v>1</v>
      </c>
      <c r="F441" s="204" t="s">
        <v>968</v>
      </c>
      <c r="G441" s="201"/>
      <c r="H441" s="205">
        <v>3000</v>
      </c>
      <c r="I441" s="206"/>
      <c r="J441" s="201"/>
      <c r="K441" s="201"/>
      <c r="L441" s="207"/>
      <c r="M441" s="208"/>
      <c r="N441" s="209"/>
      <c r="O441" s="209"/>
      <c r="P441" s="209"/>
      <c r="Q441" s="209"/>
      <c r="R441" s="209"/>
      <c r="S441" s="209"/>
      <c r="T441" s="210"/>
      <c r="AT441" s="211" t="s">
        <v>175</v>
      </c>
      <c r="AU441" s="211" t="s">
        <v>94</v>
      </c>
      <c r="AV441" s="13" t="s">
        <v>86</v>
      </c>
      <c r="AW441" s="13" t="s">
        <v>32</v>
      </c>
      <c r="AX441" s="13" t="s">
        <v>84</v>
      </c>
      <c r="AY441" s="211" t="s">
        <v>166</v>
      </c>
    </row>
    <row r="442" spans="1:65" s="2" customFormat="1" ht="14.45" customHeight="1">
      <c r="A442" s="34"/>
      <c r="B442" s="35"/>
      <c r="C442" s="187" t="s">
        <v>1032</v>
      </c>
      <c r="D442" s="187" t="s">
        <v>169</v>
      </c>
      <c r="E442" s="188" t="s">
        <v>231</v>
      </c>
      <c r="F442" s="189" t="s">
        <v>232</v>
      </c>
      <c r="G442" s="190" t="s">
        <v>203</v>
      </c>
      <c r="H442" s="191">
        <v>9</v>
      </c>
      <c r="I442" s="192"/>
      <c r="J442" s="193">
        <f>ROUND(I442*H442,2)</f>
        <v>0</v>
      </c>
      <c r="K442" s="189" t="s">
        <v>172</v>
      </c>
      <c r="L442" s="39"/>
      <c r="M442" s="194" t="s">
        <v>1</v>
      </c>
      <c r="N442" s="195" t="s">
        <v>41</v>
      </c>
      <c r="O442" s="71"/>
      <c r="P442" s="196">
        <f>O442*H442</f>
        <v>0</v>
      </c>
      <c r="Q442" s="196">
        <v>0</v>
      </c>
      <c r="R442" s="196">
        <f>Q442*H442</f>
        <v>0</v>
      </c>
      <c r="S442" s="196">
        <v>0</v>
      </c>
      <c r="T442" s="197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198" t="s">
        <v>173</v>
      </c>
      <c r="AT442" s="198" t="s">
        <v>169</v>
      </c>
      <c r="AU442" s="198" t="s">
        <v>94</v>
      </c>
      <c r="AY442" s="17" t="s">
        <v>166</v>
      </c>
      <c r="BE442" s="199">
        <f>IF(N442="základní",J442,0)</f>
        <v>0</v>
      </c>
      <c r="BF442" s="199">
        <f>IF(N442="snížená",J442,0)</f>
        <v>0</v>
      </c>
      <c r="BG442" s="199">
        <f>IF(N442="zákl. přenesená",J442,0)</f>
        <v>0</v>
      </c>
      <c r="BH442" s="199">
        <f>IF(N442="sníž. přenesená",J442,0)</f>
        <v>0</v>
      </c>
      <c r="BI442" s="199">
        <f>IF(N442="nulová",J442,0)</f>
        <v>0</v>
      </c>
      <c r="BJ442" s="17" t="s">
        <v>84</v>
      </c>
      <c r="BK442" s="199">
        <f>ROUND(I442*H442,2)</f>
        <v>0</v>
      </c>
      <c r="BL442" s="17" t="s">
        <v>173</v>
      </c>
      <c r="BM442" s="198" t="s">
        <v>1033</v>
      </c>
    </row>
    <row r="443" spans="1:65" s="13" customFormat="1" ht="11.25">
      <c r="B443" s="200"/>
      <c r="C443" s="201"/>
      <c r="D443" s="202" t="s">
        <v>175</v>
      </c>
      <c r="E443" s="203" t="s">
        <v>1</v>
      </c>
      <c r="F443" s="204" t="s">
        <v>971</v>
      </c>
      <c r="G443" s="201"/>
      <c r="H443" s="205">
        <v>90</v>
      </c>
      <c r="I443" s="206"/>
      <c r="J443" s="201"/>
      <c r="K443" s="201"/>
      <c r="L443" s="207"/>
      <c r="M443" s="208"/>
      <c r="N443" s="209"/>
      <c r="O443" s="209"/>
      <c r="P443" s="209"/>
      <c r="Q443" s="209"/>
      <c r="R443" s="209"/>
      <c r="S443" s="209"/>
      <c r="T443" s="210"/>
      <c r="AT443" s="211" t="s">
        <v>175</v>
      </c>
      <c r="AU443" s="211" t="s">
        <v>94</v>
      </c>
      <c r="AV443" s="13" t="s">
        <v>86</v>
      </c>
      <c r="AW443" s="13" t="s">
        <v>32</v>
      </c>
      <c r="AX443" s="13" t="s">
        <v>76</v>
      </c>
      <c r="AY443" s="211" t="s">
        <v>166</v>
      </c>
    </row>
    <row r="444" spans="1:65" s="13" customFormat="1" ht="11.25">
      <c r="B444" s="200"/>
      <c r="C444" s="201"/>
      <c r="D444" s="202" t="s">
        <v>175</v>
      </c>
      <c r="E444" s="203" t="s">
        <v>1</v>
      </c>
      <c r="F444" s="204" t="s">
        <v>532</v>
      </c>
      <c r="G444" s="201"/>
      <c r="H444" s="205">
        <v>9</v>
      </c>
      <c r="I444" s="206"/>
      <c r="J444" s="201"/>
      <c r="K444" s="201"/>
      <c r="L444" s="207"/>
      <c r="M444" s="208"/>
      <c r="N444" s="209"/>
      <c r="O444" s="209"/>
      <c r="P444" s="209"/>
      <c r="Q444" s="209"/>
      <c r="R444" s="209"/>
      <c r="S444" s="209"/>
      <c r="T444" s="210"/>
      <c r="AT444" s="211" t="s">
        <v>175</v>
      </c>
      <c r="AU444" s="211" t="s">
        <v>94</v>
      </c>
      <c r="AV444" s="13" t="s">
        <v>86</v>
      </c>
      <c r="AW444" s="13" t="s">
        <v>32</v>
      </c>
      <c r="AX444" s="13" t="s">
        <v>84</v>
      </c>
      <c r="AY444" s="211" t="s">
        <v>166</v>
      </c>
    </row>
    <row r="445" spans="1:65" s="2" customFormat="1" ht="14.45" customHeight="1">
      <c r="A445" s="34"/>
      <c r="B445" s="35"/>
      <c r="C445" s="187" t="s">
        <v>1034</v>
      </c>
      <c r="D445" s="187" t="s">
        <v>169</v>
      </c>
      <c r="E445" s="188" t="s">
        <v>396</v>
      </c>
      <c r="F445" s="189" t="s">
        <v>397</v>
      </c>
      <c r="G445" s="190" t="s">
        <v>376</v>
      </c>
      <c r="H445" s="191">
        <v>8.0399999999999991</v>
      </c>
      <c r="I445" s="192"/>
      <c r="J445" s="193">
        <f>ROUND(I445*H445,2)</f>
        <v>0</v>
      </c>
      <c r="K445" s="189" t="s">
        <v>172</v>
      </c>
      <c r="L445" s="39"/>
      <c r="M445" s="194" t="s">
        <v>1</v>
      </c>
      <c r="N445" s="195" t="s">
        <v>41</v>
      </c>
      <c r="O445" s="71"/>
      <c r="P445" s="196">
        <f>O445*H445</f>
        <v>0</v>
      </c>
      <c r="Q445" s="196">
        <v>0</v>
      </c>
      <c r="R445" s="196">
        <f>Q445*H445</f>
        <v>0</v>
      </c>
      <c r="S445" s="196">
        <v>0</v>
      </c>
      <c r="T445" s="197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98" t="s">
        <v>173</v>
      </c>
      <c r="AT445" s="198" t="s">
        <v>169</v>
      </c>
      <c r="AU445" s="198" t="s">
        <v>94</v>
      </c>
      <c r="AY445" s="17" t="s">
        <v>166</v>
      </c>
      <c r="BE445" s="199">
        <f>IF(N445="základní",J445,0)</f>
        <v>0</v>
      </c>
      <c r="BF445" s="199">
        <f>IF(N445="snížená",J445,0)</f>
        <v>0</v>
      </c>
      <c r="BG445" s="199">
        <f>IF(N445="zákl. přenesená",J445,0)</f>
        <v>0</v>
      </c>
      <c r="BH445" s="199">
        <f>IF(N445="sníž. přenesená",J445,0)</f>
        <v>0</v>
      </c>
      <c r="BI445" s="199">
        <f>IF(N445="nulová",J445,0)</f>
        <v>0</v>
      </c>
      <c r="BJ445" s="17" t="s">
        <v>84</v>
      </c>
      <c r="BK445" s="199">
        <f>ROUND(I445*H445,2)</f>
        <v>0</v>
      </c>
      <c r="BL445" s="17" t="s">
        <v>173</v>
      </c>
      <c r="BM445" s="198" t="s">
        <v>1035</v>
      </c>
    </row>
    <row r="446" spans="1:65" s="13" customFormat="1" ht="11.25">
      <c r="B446" s="200"/>
      <c r="C446" s="201"/>
      <c r="D446" s="202" t="s">
        <v>175</v>
      </c>
      <c r="E446" s="203" t="s">
        <v>1</v>
      </c>
      <c r="F446" s="204" t="s">
        <v>553</v>
      </c>
      <c r="G446" s="201"/>
      <c r="H446" s="205">
        <v>2.94</v>
      </c>
      <c r="I446" s="206"/>
      <c r="J446" s="201"/>
      <c r="K446" s="201"/>
      <c r="L446" s="207"/>
      <c r="M446" s="208"/>
      <c r="N446" s="209"/>
      <c r="O446" s="209"/>
      <c r="P446" s="209"/>
      <c r="Q446" s="209"/>
      <c r="R446" s="209"/>
      <c r="S446" s="209"/>
      <c r="T446" s="210"/>
      <c r="AT446" s="211" t="s">
        <v>175</v>
      </c>
      <c r="AU446" s="211" t="s">
        <v>94</v>
      </c>
      <c r="AV446" s="13" t="s">
        <v>86</v>
      </c>
      <c r="AW446" s="13" t="s">
        <v>32</v>
      </c>
      <c r="AX446" s="13" t="s">
        <v>76</v>
      </c>
      <c r="AY446" s="211" t="s">
        <v>166</v>
      </c>
    </row>
    <row r="447" spans="1:65" s="13" customFormat="1" ht="11.25">
      <c r="B447" s="200"/>
      <c r="C447" s="201"/>
      <c r="D447" s="202" t="s">
        <v>175</v>
      </c>
      <c r="E447" s="203" t="s">
        <v>1</v>
      </c>
      <c r="F447" s="204" t="s">
        <v>554</v>
      </c>
      <c r="G447" s="201"/>
      <c r="H447" s="205">
        <v>4.2</v>
      </c>
      <c r="I447" s="206"/>
      <c r="J447" s="201"/>
      <c r="K447" s="201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175</v>
      </c>
      <c r="AU447" s="211" t="s">
        <v>94</v>
      </c>
      <c r="AV447" s="13" t="s">
        <v>86</v>
      </c>
      <c r="AW447" s="13" t="s">
        <v>32</v>
      </c>
      <c r="AX447" s="13" t="s">
        <v>76</v>
      </c>
      <c r="AY447" s="211" t="s">
        <v>166</v>
      </c>
    </row>
    <row r="448" spans="1:65" s="13" customFormat="1" ht="11.25">
      <c r="B448" s="200"/>
      <c r="C448" s="201"/>
      <c r="D448" s="202" t="s">
        <v>175</v>
      </c>
      <c r="E448" s="203" t="s">
        <v>1</v>
      </c>
      <c r="F448" s="204" t="s">
        <v>997</v>
      </c>
      <c r="G448" s="201"/>
      <c r="H448" s="205">
        <v>0.9</v>
      </c>
      <c r="I448" s="206"/>
      <c r="J448" s="201"/>
      <c r="K448" s="201"/>
      <c r="L448" s="207"/>
      <c r="M448" s="208"/>
      <c r="N448" s="209"/>
      <c r="O448" s="209"/>
      <c r="P448" s="209"/>
      <c r="Q448" s="209"/>
      <c r="R448" s="209"/>
      <c r="S448" s="209"/>
      <c r="T448" s="210"/>
      <c r="AT448" s="211" t="s">
        <v>175</v>
      </c>
      <c r="AU448" s="211" t="s">
        <v>94</v>
      </c>
      <c r="AV448" s="13" t="s">
        <v>86</v>
      </c>
      <c r="AW448" s="13" t="s">
        <v>32</v>
      </c>
      <c r="AX448" s="13" t="s">
        <v>76</v>
      </c>
      <c r="AY448" s="211" t="s">
        <v>166</v>
      </c>
    </row>
    <row r="449" spans="1:65" s="14" customFormat="1" ht="11.25">
      <c r="B449" s="222"/>
      <c r="C449" s="223"/>
      <c r="D449" s="202" t="s">
        <v>175</v>
      </c>
      <c r="E449" s="224" t="s">
        <v>1</v>
      </c>
      <c r="F449" s="225" t="s">
        <v>324</v>
      </c>
      <c r="G449" s="223"/>
      <c r="H449" s="226">
        <v>8.0399999999999991</v>
      </c>
      <c r="I449" s="227"/>
      <c r="J449" s="223"/>
      <c r="K449" s="223"/>
      <c r="L449" s="228"/>
      <c r="M449" s="229"/>
      <c r="N449" s="230"/>
      <c r="O449" s="230"/>
      <c r="P449" s="230"/>
      <c r="Q449" s="230"/>
      <c r="R449" s="230"/>
      <c r="S449" s="230"/>
      <c r="T449" s="231"/>
      <c r="AT449" s="232" t="s">
        <v>175</v>
      </c>
      <c r="AU449" s="232" t="s">
        <v>94</v>
      </c>
      <c r="AV449" s="14" t="s">
        <v>165</v>
      </c>
      <c r="AW449" s="14" t="s">
        <v>32</v>
      </c>
      <c r="AX449" s="14" t="s">
        <v>84</v>
      </c>
      <c r="AY449" s="232" t="s">
        <v>166</v>
      </c>
    </row>
    <row r="450" spans="1:65" s="2" customFormat="1" ht="14.45" customHeight="1">
      <c r="A450" s="34"/>
      <c r="B450" s="35"/>
      <c r="C450" s="187" t="s">
        <v>1036</v>
      </c>
      <c r="D450" s="187" t="s">
        <v>169</v>
      </c>
      <c r="E450" s="188" t="s">
        <v>402</v>
      </c>
      <c r="F450" s="189" t="s">
        <v>403</v>
      </c>
      <c r="G450" s="190" t="s">
        <v>376</v>
      </c>
      <c r="H450" s="191">
        <v>8.0399999999999991</v>
      </c>
      <c r="I450" s="192"/>
      <c r="J450" s="193">
        <f>ROUND(I450*H450,2)</f>
        <v>0</v>
      </c>
      <c r="K450" s="189" t="s">
        <v>172</v>
      </c>
      <c r="L450" s="39"/>
      <c r="M450" s="194" t="s">
        <v>1</v>
      </c>
      <c r="N450" s="195" t="s">
        <v>41</v>
      </c>
      <c r="O450" s="71"/>
      <c r="P450" s="196">
        <f>O450*H450</f>
        <v>0</v>
      </c>
      <c r="Q450" s="196">
        <v>0</v>
      </c>
      <c r="R450" s="196">
        <f>Q450*H450</f>
        <v>0</v>
      </c>
      <c r="S450" s="196">
        <v>0</v>
      </c>
      <c r="T450" s="197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198" t="s">
        <v>173</v>
      </c>
      <c r="AT450" s="198" t="s">
        <v>169</v>
      </c>
      <c r="AU450" s="198" t="s">
        <v>94</v>
      </c>
      <c r="AY450" s="17" t="s">
        <v>166</v>
      </c>
      <c r="BE450" s="199">
        <f>IF(N450="základní",J450,0)</f>
        <v>0</v>
      </c>
      <c r="BF450" s="199">
        <f>IF(N450="snížená",J450,0)</f>
        <v>0</v>
      </c>
      <c r="BG450" s="199">
        <f>IF(N450="zákl. přenesená",J450,0)</f>
        <v>0</v>
      </c>
      <c r="BH450" s="199">
        <f>IF(N450="sníž. přenesená",J450,0)</f>
        <v>0</v>
      </c>
      <c r="BI450" s="199">
        <f>IF(N450="nulová",J450,0)</f>
        <v>0</v>
      </c>
      <c r="BJ450" s="17" t="s">
        <v>84</v>
      </c>
      <c r="BK450" s="199">
        <f>ROUND(I450*H450,2)</f>
        <v>0</v>
      </c>
      <c r="BL450" s="17" t="s">
        <v>173</v>
      </c>
      <c r="BM450" s="198" t="s">
        <v>1037</v>
      </c>
    </row>
    <row r="451" spans="1:65" s="2" customFormat="1" ht="14.45" customHeight="1">
      <c r="A451" s="34"/>
      <c r="B451" s="35"/>
      <c r="C451" s="187" t="s">
        <v>1038</v>
      </c>
      <c r="D451" s="187" t="s">
        <v>169</v>
      </c>
      <c r="E451" s="188" t="s">
        <v>406</v>
      </c>
      <c r="F451" s="189" t="s">
        <v>407</v>
      </c>
      <c r="G451" s="190" t="s">
        <v>376</v>
      </c>
      <c r="H451" s="191">
        <v>8.0399999999999991</v>
      </c>
      <c r="I451" s="192"/>
      <c r="J451" s="193">
        <f>ROUND(I451*H451,2)</f>
        <v>0</v>
      </c>
      <c r="K451" s="189" t="s">
        <v>172</v>
      </c>
      <c r="L451" s="39"/>
      <c r="M451" s="194" t="s">
        <v>1</v>
      </c>
      <c r="N451" s="195" t="s">
        <v>41</v>
      </c>
      <c r="O451" s="71"/>
      <c r="P451" s="196">
        <f>O451*H451</f>
        <v>0</v>
      </c>
      <c r="Q451" s="196">
        <v>0</v>
      </c>
      <c r="R451" s="196">
        <f>Q451*H451</f>
        <v>0</v>
      </c>
      <c r="S451" s="196">
        <v>0</v>
      </c>
      <c r="T451" s="197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98" t="s">
        <v>173</v>
      </c>
      <c r="AT451" s="198" t="s">
        <v>169</v>
      </c>
      <c r="AU451" s="198" t="s">
        <v>94</v>
      </c>
      <c r="AY451" s="17" t="s">
        <v>166</v>
      </c>
      <c r="BE451" s="199">
        <f>IF(N451="základní",J451,0)</f>
        <v>0</v>
      </c>
      <c r="BF451" s="199">
        <f>IF(N451="snížená",J451,0)</f>
        <v>0</v>
      </c>
      <c r="BG451" s="199">
        <f>IF(N451="zákl. přenesená",J451,0)</f>
        <v>0</v>
      </c>
      <c r="BH451" s="199">
        <f>IF(N451="sníž. přenesená",J451,0)</f>
        <v>0</v>
      </c>
      <c r="BI451" s="199">
        <f>IF(N451="nulová",J451,0)</f>
        <v>0</v>
      </c>
      <c r="BJ451" s="17" t="s">
        <v>84</v>
      </c>
      <c r="BK451" s="199">
        <f>ROUND(I451*H451,2)</f>
        <v>0</v>
      </c>
      <c r="BL451" s="17" t="s">
        <v>173</v>
      </c>
      <c r="BM451" s="198" t="s">
        <v>1039</v>
      </c>
    </row>
    <row r="452" spans="1:65" s="2" customFormat="1" ht="14.45" customHeight="1">
      <c r="A452" s="34"/>
      <c r="B452" s="35"/>
      <c r="C452" s="212" t="s">
        <v>1040</v>
      </c>
      <c r="D452" s="212" t="s">
        <v>200</v>
      </c>
      <c r="E452" s="213" t="s">
        <v>410</v>
      </c>
      <c r="F452" s="214" t="s">
        <v>411</v>
      </c>
      <c r="G452" s="215" t="s">
        <v>376</v>
      </c>
      <c r="H452" s="216">
        <v>8.0399999999999991</v>
      </c>
      <c r="I452" s="217"/>
      <c r="J452" s="218">
        <f>ROUND(I452*H452,2)</f>
        <v>0</v>
      </c>
      <c r="K452" s="214" t="s">
        <v>172</v>
      </c>
      <c r="L452" s="219"/>
      <c r="M452" s="220" t="s">
        <v>1</v>
      </c>
      <c r="N452" s="221" t="s">
        <v>41</v>
      </c>
      <c r="O452" s="71"/>
      <c r="P452" s="196">
        <f>O452*H452</f>
        <v>0</v>
      </c>
      <c r="Q452" s="196">
        <v>0</v>
      </c>
      <c r="R452" s="196">
        <f>Q452*H452</f>
        <v>0</v>
      </c>
      <c r="S452" s="196">
        <v>0</v>
      </c>
      <c r="T452" s="197">
        <f>S452*H452</f>
        <v>0</v>
      </c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R452" s="198" t="s">
        <v>173</v>
      </c>
      <c r="AT452" s="198" t="s">
        <v>200</v>
      </c>
      <c r="AU452" s="198" t="s">
        <v>94</v>
      </c>
      <c r="AY452" s="17" t="s">
        <v>166</v>
      </c>
      <c r="BE452" s="199">
        <f>IF(N452="základní",J452,0)</f>
        <v>0</v>
      </c>
      <c r="BF452" s="199">
        <f>IF(N452="snížená",J452,0)</f>
        <v>0</v>
      </c>
      <c r="BG452" s="199">
        <f>IF(N452="zákl. přenesená",J452,0)</f>
        <v>0</v>
      </c>
      <c r="BH452" s="199">
        <f>IF(N452="sníž. přenesená",J452,0)</f>
        <v>0</v>
      </c>
      <c r="BI452" s="199">
        <f>IF(N452="nulová",J452,0)</f>
        <v>0</v>
      </c>
      <c r="BJ452" s="17" t="s">
        <v>84</v>
      </c>
      <c r="BK452" s="199">
        <f>ROUND(I452*H452,2)</f>
        <v>0</v>
      </c>
      <c r="BL452" s="17" t="s">
        <v>173</v>
      </c>
      <c r="BM452" s="198" t="s">
        <v>1041</v>
      </c>
    </row>
    <row r="453" spans="1:65" s="2" customFormat="1" ht="14.45" customHeight="1">
      <c r="A453" s="34"/>
      <c r="B453" s="35"/>
      <c r="C453" s="187" t="s">
        <v>1042</v>
      </c>
      <c r="D453" s="187" t="s">
        <v>169</v>
      </c>
      <c r="E453" s="188" t="s">
        <v>534</v>
      </c>
      <c r="F453" s="189" t="s">
        <v>535</v>
      </c>
      <c r="G453" s="190" t="s">
        <v>183</v>
      </c>
      <c r="H453" s="191">
        <v>14</v>
      </c>
      <c r="I453" s="192"/>
      <c r="J453" s="193">
        <f>ROUND(I453*H453,2)</f>
        <v>0</v>
      </c>
      <c r="K453" s="189" t="s">
        <v>204</v>
      </c>
      <c r="L453" s="39"/>
      <c r="M453" s="194" t="s">
        <v>1</v>
      </c>
      <c r="N453" s="195" t="s">
        <v>41</v>
      </c>
      <c r="O453" s="71"/>
      <c r="P453" s="196">
        <f>O453*H453</f>
        <v>0</v>
      </c>
      <c r="Q453" s="196">
        <v>0</v>
      </c>
      <c r="R453" s="196">
        <f>Q453*H453</f>
        <v>0</v>
      </c>
      <c r="S453" s="196">
        <v>0</v>
      </c>
      <c r="T453" s="197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198" t="s">
        <v>173</v>
      </c>
      <c r="AT453" s="198" t="s">
        <v>169</v>
      </c>
      <c r="AU453" s="198" t="s">
        <v>94</v>
      </c>
      <c r="AY453" s="17" t="s">
        <v>166</v>
      </c>
      <c r="BE453" s="199">
        <f>IF(N453="základní",J453,0)</f>
        <v>0</v>
      </c>
      <c r="BF453" s="199">
        <f>IF(N453="snížená",J453,0)</f>
        <v>0</v>
      </c>
      <c r="BG453" s="199">
        <f>IF(N453="zákl. přenesená",J453,0)</f>
        <v>0</v>
      </c>
      <c r="BH453" s="199">
        <f>IF(N453="sníž. přenesená",J453,0)</f>
        <v>0</v>
      </c>
      <c r="BI453" s="199">
        <f>IF(N453="nulová",J453,0)</f>
        <v>0</v>
      </c>
      <c r="BJ453" s="17" t="s">
        <v>84</v>
      </c>
      <c r="BK453" s="199">
        <f>ROUND(I453*H453,2)</f>
        <v>0</v>
      </c>
      <c r="BL453" s="17" t="s">
        <v>173</v>
      </c>
      <c r="BM453" s="198" t="s">
        <v>591</v>
      </c>
    </row>
    <row r="454" spans="1:65" s="13" customFormat="1" ht="11.25">
      <c r="B454" s="200"/>
      <c r="C454" s="201"/>
      <c r="D454" s="202" t="s">
        <v>175</v>
      </c>
      <c r="E454" s="203" t="s">
        <v>1</v>
      </c>
      <c r="F454" s="204" t="s">
        <v>537</v>
      </c>
      <c r="G454" s="201"/>
      <c r="H454" s="205">
        <v>14</v>
      </c>
      <c r="I454" s="206"/>
      <c r="J454" s="201"/>
      <c r="K454" s="201"/>
      <c r="L454" s="207"/>
      <c r="M454" s="208"/>
      <c r="N454" s="209"/>
      <c r="O454" s="209"/>
      <c r="P454" s="209"/>
      <c r="Q454" s="209"/>
      <c r="R454" s="209"/>
      <c r="S454" s="209"/>
      <c r="T454" s="210"/>
      <c r="AT454" s="211" t="s">
        <v>175</v>
      </c>
      <c r="AU454" s="211" t="s">
        <v>94</v>
      </c>
      <c r="AV454" s="13" t="s">
        <v>86</v>
      </c>
      <c r="AW454" s="13" t="s">
        <v>32</v>
      </c>
      <c r="AX454" s="13" t="s">
        <v>84</v>
      </c>
      <c r="AY454" s="211" t="s">
        <v>166</v>
      </c>
    </row>
    <row r="455" spans="1:65" s="2" customFormat="1" ht="14.45" customHeight="1">
      <c r="A455" s="34"/>
      <c r="B455" s="35"/>
      <c r="C455" s="187" t="s">
        <v>1043</v>
      </c>
      <c r="D455" s="187" t="s">
        <v>169</v>
      </c>
      <c r="E455" s="188" t="s">
        <v>593</v>
      </c>
      <c r="F455" s="189" t="s">
        <v>594</v>
      </c>
      <c r="G455" s="190" t="s">
        <v>183</v>
      </c>
      <c r="H455" s="191">
        <v>6</v>
      </c>
      <c r="I455" s="192"/>
      <c r="J455" s="193">
        <f>ROUND(I455*H455,2)</f>
        <v>0</v>
      </c>
      <c r="K455" s="189" t="s">
        <v>172</v>
      </c>
      <c r="L455" s="39"/>
      <c r="M455" s="194" t="s">
        <v>1</v>
      </c>
      <c r="N455" s="195" t="s">
        <v>41</v>
      </c>
      <c r="O455" s="71"/>
      <c r="P455" s="196">
        <f>O455*H455</f>
        <v>0</v>
      </c>
      <c r="Q455" s="196">
        <v>0</v>
      </c>
      <c r="R455" s="196">
        <f>Q455*H455</f>
        <v>0</v>
      </c>
      <c r="S455" s="196">
        <v>0</v>
      </c>
      <c r="T455" s="197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198" t="s">
        <v>173</v>
      </c>
      <c r="AT455" s="198" t="s">
        <v>169</v>
      </c>
      <c r="AU455" s="198" t="s">
        <v>94</v>
      </c>
      <c r="AY455" s="17" t="s">
        <v>166</v>
      </c>
      <c r="BE455" s="199">
        <f>IF(N455="základní",J455,0)</f>
        <v>0</v>
      </c>
      <c r="BF455" s="199">
        <f>IF(N455="snížená",J455,0)</f>
        <v>0</v>
      </c>
      <c r="BG455" s="199">
        <f>IF(N455="zákl. přenesená",J455,0)</f>
        <v>0</v>
      </c>
      <c r="BH455" s="199">
        <f>IF(N455="sníž. přenesená",J455,0)</f>
        <v>0</v>
      </c>
      <c r="BI455" s="199">
        <f>IF(N455="nulová",J455,0)</f>
        <v>0</v>
      </c>
      <c r="BJ455" s="17" t="s">
        <v>84</v>
      </c>
      <c r="BK455" s="199">
        <f>ROUND(I455*H455,2)</f>
        <v>0</v>
      </c>
      <c r="BL455" s="17" t="s">
        <v>173</v>
      </c>
      <c r="BM455" s="198" t="s">
        <v>595</v>
      </c>
    </row>
    <row r="456" spans="1:65" s="13" customFormat="1" ht="11.25">
      <c r="B456" s="200"/>
      <c r="C456" s="201"/>
      <c r="D456" s="202" t="s">
        <v>175</v>
      </c>
      <c r="E456" s="203" t="s">
        <v>1</v>
      </c>
      <c r="F456" s="204" t="s">
        <v>659</v>
      </c>
      <c r="G456" s="201"/>
      <c r="H456" s="205">
        <v>6</v>
      </c>
      <c r="I456" s="206"/>
      <c r="J456" s="201"/>
      <c r="K456" s="201"/>
      <c r="L456" s="207"/>
      <c r="M456" s="208"/>
      <c r="N456" s="209"/>
      <c r="O456" s="209"/>
      <c r="P456" s="209"/>
      <c r="Q456" s="209"/>
      <c r="R456" s="209"/>
      <c r="S456" s="209"/>
      <c r="T456" s="210"/>
      <c r="AT456" s="211" t="s">
        <v>175</v>
      </c>
      <c r="AU456" s="211" t="s">
        <v>94</v>
      </c>
      <c r="AV456" s="13" t="s">
        <v>86</v>
      </c>
      <c r="AW456" s="13" t="s">
        <v>32</v>
      </c>
      <c r="AX456" s="13" t="s">
        <v>84</v>
      </c>
      <c r="AY456" s="211" t="s">
        <v>166</v>
      </c>
    </row>
    <row r="457" spans="1:65" s="12" customFormat="1" ht="20.85" customHeight="1">
      <c r="B457" s="171"/>
      <c r="C457" s="172"/>
      <c r="D457" s="173" t="s">
        <v>75</v>
      </c>
      <c r="E457" s="185" t="s">
        <v>596</v>
      </c>
      <c r="F457" s="185" t="s">
        <v>597</v>
      </c>
      <c r="G457" s="172"/>
      <c r="H457" s="172"/>
      <c r="I457" s="175"/>
      <c r="J457" s="186">
        <f>BK457</f>
        <v>0</v>
      </c>
      <c r="K457" s="172"/>
      <c r="L457" s="177"/>
      <c r="M457" s="178"/>
      <c r="N457" s="179"/>
      <c r="O457" s="179"/>
      <c r="P457" s="180">
        <f>SUM(P458:P490)</f>
        <v>0</v>
      </c>
      <c r="Q457" s="179"/>
      <c r="R457" s="180">
        <f>SUM(R458:R490)</f>
        <v>4.5000000000000004E-4</v>
      </c>
      <c r="S457" s="179"/>
      <c r="T457" s="181">
        <f>SUM(T458:T490)</f>
        <v>0</v>
      </c>
      <c r="AR457" s="182" t="s">
        <v>165</v>
      </c>
      <c r="AT457" s="183" t="s">
        <v>75</v>
      </c>
      <c r="AU457" s="183" t="s">
        <v>86</v>
      </c>
      <c r="AY457" s="182" t="s">
        <v>166</v>
      </c>
      <c r="BK457" s="184">
        <f>SUM(BK458:BK490)</f>
        <v>0</v>
      </c>
    </row>
    <row r="458" spans="1:65" s="2" customFormat="1" ht="14.45" customHeight="1">
      <c r="A458" s="34"/>
      <c r="B458" s="35"/>
      <c r="C458" s="187" t="s">
        <v>1044</v>
      </c>
      <c r="D458" s="187" t="s">
        <v>169</v>
      </c>
      <c r="E458" s="188" t="s">
        <v>494</v>
      </c>
      <c r="F458" s="189" t="s">
        <v>495</v>
      </c>
      <c r="G458" s="190" t="s">
        <v>97</v>
      </c>
      <c r="H458" s="191">
        <v>7</v>
      </c>
      <c r="I458" s="192"/>
      <c r="J458" s="193">
        <f>ROUND(I458*H458,2)</f>
        <v>0</v>
      </c>
      <c r="K458" s="189" t="s">
        <v>172</v>
      </c>
      <c r="L458" s="39"/>
      <c r="M458" s="194" t="s">
        <v>1</v>
      </c>
      <c r="N458" s="195" t="s">
        <v>41</v>
      </c>
      <c r="O458" s="71"/>
      <c r="P458" s="196">
        <f>O458*H458</f>
        <v>0</v>
      </c>
      <c r="Q458" s="196">
        <v>0</v>
      </c>
      <c r="R458" s="196">
        <f>Q458*H458</f>
        <v>0</v>
      </c>
      <c r="S458" s="196">
        <v>0</v>
      </c>
      <c r="T458" s="197">
        <f>S458*H458</f>
        <v>0</v>
      </c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R458" s="198" t="s">
        <v>173</v>
      </c>
      <c r="AT458" s="198" t="s">
        <v>169</v>
      </c>
      <c r="AU458" s="198" t="s">
        <v>94</v>
      </c>
      <c r="AY458" s="17" t="s">
        <v>166</v>
      </c>
      <c r="BE458" s="199">
        <f>IF(N458="základní",J458,0)</f>
        <v>0</v>
      </c>
      <c r="BF458" s="199">
        <f>IF(N458="snížená",J458,0)</f>
        <v>0</v>
      </c>
      <c r="BG458" s="199">
        <f>IF(N458="zákl. přenesená",J458,0)</f>
        <v>0</v>
      </c>
      <c r="BH458" s="199">
        <f>IF(N458="sníž. přenesená",J458,0)</f>
        <v>0</v>
      </c>
      <c r="BI458" s="199">
        <f>IF(N458="nulová",J458,0)</f>
        <v>0</v>
      </c>
      <c r="BJ458" s="17" t="s">
        <v>84</v>
      </c>
      <c r="BK458" s="199">
        <f>ROUND(I458*H458,2)</f>
        <v>0</v>
      </c>
      <c r="BL458" s="17" t="s">
        <v>173</v>
      </c>
      <c r="BM458" s="198" t="s">
        <v>1045</v>
      </c>
    </row>
    <row r="459" spans="1:65" s="13" customFormat="1" ht="11.25">
      <c r="B459" s="200"/>
      <c r="C459" s="201"/>
      <c r="D459" s="202" t="s">
        <v>175</v>
      </c>
      <c r="E459" s="203" t="s">
        <v>1</v>
      </c>
      <c r="F459" s="204" t="s">
        <v>599</v>
      </c>
      <c r="G459" s="201"/>
      <c r="H459" s="205">
        <v>7</v>
      </c>
      <c r="I459" s="206"/>
      <c r="J459" s="201"/>
      <c r="K459" s="201"/>
      <c r="L459" s="207"/>
      <c r="M459" s="208"/>
      <c r="N459" s="209"/>
      <c r="O459" s="209"/>
      <c r="P459" s="209"/>
      <c r="Q459" s="209"/>
      <c r="R459" s="209"/>
      <c r="S459" s="209"/>
      <c r="T459" s="210"/>
      <c r="AT459" s="211" t="s">
        <v>175</v>
      </c>
      <c r="AU459" s="211" t="s">
        <v>94</v>
      </c>
      <c r="AV459" s="13" t="s">
        <v>86</v>
      </c>
      <c r="AW459" s="13" t="s">
        <v>32</v>
      </c>
      <c r="AX459" s="13" t="s">
        <v>84</v>
      </c>
      <c r="AY459" s="211" t="s">
        <v>166</v>
      </c>
    </row>
    <row r="460" spans="1:65" s="2" customFormat="1" ht="14.45" customHeight="1">
      <c r="A460" s="34"/>
      <c r="B460" s="35"/>
      <c r="C460" s="187" t="s">
        <v>1046</v>
      </c>
      <c r="D460" s="187" t="s">
        <v>169</v>
      </c>
      <c r="E460" s="188" t="s">
        <v>499</v>
      </c>
      <c r="F460" s="189" t="s">
        <v>500</v>
      </c>
      <c r="G460" s="190" t="s">
        <v>97</v>
      </c>
      <c r="H460" s="191">
        <v>70</v>
      </c>
      <c r="I460" s="192"/>
      <c r="J460" s="193">
        <f>ROUND(I460*H460,2)</f>
        <v>0</v>
      </c>
      <c r="K460" s="189" t="s">
        <v>172</v>
      </c>
      <c r="L460" s="39"/>
      <c r="M460" s="194" t="s">
        <v>1</v>
      </c>
      <c r="N460" s="195" t="s">
        <v>41</v>
      </c>
      <c r="O460" s="71"/>
      <c r="P460" s="196">
        <f>O460*H460</f>
        <v>0</v>
      </c>
      <c r="Q460" s="196">
        <v>0</v>
      </c>
      <c r="R460" s="196">
        <f>Q460*H460</f>
        <v>0</v>
      </c>
      <c r="S460" s="196">
        <v>0</v>
      </c>
      <c r="T460" s="197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98" t="s">
        <v>173</v>
      </c>
      <c r="AT460" s="198" t="s">
        <v>169</v>
      </c>
      <c r="AU460" s="198" t="s">
        <v>94</v>
      </c>
      <c r="AY460" s="17" t="s">
        <v>166</v>
      </c>
      <c r="BE460" s="199">
        <f>IF(N460="základní",J460,0)</f>
        <v>0</v>
      </c>
      <c r="BF460" s="199">
        <f>IF(N460="snížená",J460,0)</f>
        <v>0</v>
      </c>
      <c r="BG460" s="199">
        <f>IF(N460="zákl. přenesená",J460,0)</f>
        <v>0</v>
      </c>
      <c r="BH460" s="199">
        <f>IF(N460="sníž. přenesená",J460,0)</f>
        <v>0</v>
      </c>
      <c r="BI460" s="199">
        <f>IF(N460="nulová",J460,0)</f>
        <v>0</v>
      </c>
      <c r="BJ460" s="17" t="s">
        <v>84</v>
      </c>
      <c r="BK460" s="199">
        <f>ROUND(I460*H460,2)</f>
        <v>0</v>
      </c>
      <c r="BL460" s="17" t="s">
        <v>173</v>
      </c>
      <c r="BM460" s="198" t="s">
        <v>1047</v>
      </c>
    </row>
    <row r="461" spans="1:65" s="13" customFormat="1" ht="11.25">
      <c r="B461" s="200"/>
      <c r="C461" s="201"/>
      <c r="D461" s="202" t="s">
        <v>175</v>
      </c>
      <c r="E461" s="203" t="s">
        <v>1</v>
      </c>
      <c r="F461" s="204" t="s">
        <v>1048</v>
      </c>
      <c r="G461" s="201"/>
      <c r="H461" s="205">
        <v>70</v>
      </c>
      <c r="I461" s="206"/>
      <c r="J461" s="201"/>
      <c r="K461" s="201"/>
      <c r="L461" s="207"/>
      <c r="M461" s="208"/>
      <c r="N461" s="209"/>
      <c r="O461" s="209"/>
      <c r="P461" s="209"/>
      <c r="Q461" s="209"/>
      <c r="R461" s="209"/>
      <c r="S461" s="209"/>
      <c r="T461" s="210"/>
      <c r="AT461" s="211" t="s">
        <v>175</v>
      </c>
      <c r="AU461" s="211" t="s">
        <v>94</v>
      </c>
      <c r="AV461" s="13" t="s">
        <v>86</v>
      </c>
      <c r="AW461" s="13" t="s">
        <v>32</v>
      </c>
      <c r="AX461" s="13" t="s">
        <v>84</v>
      </c>
      <c r="AY461" s="211" t="s">
        <v>166</v>
      </c>
    </row>
    <row r="462" spans="1:65" s="2" customFormat="1" ht="14.45" customHeight="1">
      <c r="A462" s="34"/>
      <c r="B462" s="35"/>
      <c r="C462" s="187" t="s">
        <v>1049</v>
      </c>
      <c r="D462" s="187" t="s">
        <v>169</v>
      </c>
      <c r="E462" s="188" t="s">
        <v>946</v>
      </c>
      <c r="F462" s="189" t="s">
        <v>947</v>
      </c>
      <c r="G462" s="190" t="s">
        <v>97</v>
      </c>
      <c r="H462" s="191">
        <v>165</v>
      </c>
      <c r="I462" s="192"/>
      <c r="J462" s="193">
        <f>ROUND(I462*H462,2)</f>
        <v>0</v>
      </c>
      <c r="K462" s="189" t="s">
        <v>172</v>
      </c>
      <c r="L462" s="39"/>
      <c r="M462" s="194" t="s">
        <v>1</v>
      </c>
      <c r="N462" s="195" t="s">
        <v>41</v>
      </c>
      <c r="O462" s="71"/>
      <c r="P462" s="196">
        <f>O462*H462</f>
        <v>0</v>
      </c>
      <c r="Q462" s="196">
        <v>0</v>
      </c>
      <c r="R462" s="196">
        <f>Q462*H462</f>
        <v>0</v>
      </c>
      <c r="S462" s="196">
        <v>0</v>
      </c>
      <c r="T462" s="197">
        <f>S462*H462</f>
        <v>0</v>
      </c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R462" s="198" t="s">
        <v>173</v>
      </c>
      <c r="AT462" s="198" t="s">
        <v>169</v>
      </c>
      <c r="AU462" s="198" t="s">
        <v>94</v>
      </c>
      <c r="AY462" s="17" t="s">
        <v>166</v>
      </c>
      <c r="BE462" s="199">
        <f>IF(N462="základní",J462,0)</f>
        <v>0</v>
      </c>
      <c r="BF462" s="199">
        <f>IF(N462="snížená",J462,0)</f>
        <v>0</v>
      </c>
      <c r="BG462" s="199">
        <f>IF(N462="zákl. přenesená",J462,0)</f>
        <v>0</v>
      </c>
      <c r="BH462" s="199">
        <f>IF(N462="sníž. přenesená",J462,0)</f>
        <v>0</v>
      </c>
      <c r="BI462" s="199">
        <f>IF(N462="nulová",J462,0)</f>
        <v>0</v>
      </c>
      <c r="BJ462" s="17" t="s">
        <v>84</v>
      </c>
      <c r="BK462" s="199">
        <f>ROUND(I462*H462,2)</f>
        <v>0</v>
      </c>
      <c r="BL462" s="17" t="s">
        <v>173</v>
      </c>
      <c r="BM462" s="198" t="s">
        <v>1050</v>
      </c>
    </row>
    <row r="463" spans="1:65" s="13" customFormat="1" ht="11.25">
      <c r="B463" s="200"/>
      <c r="C463" s="201"/>
      <c r="D463" s="202" t="s">
        <v>175</v>
      </c>
      <c r="E463" s="203" t="s">
        <v>1</v>
      </c>
      <c r="F463" s="204" t="s">
        <v>949</v>
      </c>
      <c r="G463" s="201"/>
      <c r="H463" s="205">
        <v>165</v>
      </c>
      <c r="I463" s="206"/>
      <c r="J463" s="201"/>
      <c r="K463" s="201"/>
      <c r="L463" s="207"/>
      <c r="M463" s="208"/>
      <c r="N463" s="209"/>
      <c r="O463" s="209"/>
      <c r="P463" s="209"/>
      <c r="Q463" s="209"/>
      <c r="R463" s="209"/>
      <c r="S463" s="209"/>
      <c r="T463" s="210"/>
      <c r="AT463" s="211" t="s">
        <v>175</v>
      </c>
      <c r="AU463" s="211" t="s">
        <v>94</v>
      </c>
      <c r="AV463" s="13" t="s">
        <v>86</v>
      </c>
      <c r="AW463" s="13" t="s">
        <v>32</v>
      </c>
      <c r="AX463" s="13" t="s">
        <v>84</v>
      </c>
      <c r="AY463" s="211" t="s">
        <v>166</v>
      </c>
    </row>
    <row r="464" spans="1:65" s="2" customFormat="1" ht="14.45" customHeight="1">
      <c r="A464" s="34"/>
      <c r="B464" s="35"/>
      <c r="C464" s="187" t="s">
        <v>1051</v>
      </c>
      <c r="D464" s="187" t="s">
        <v>169</v>
      </c>
      <c r="E464" s="188" t="s">
        <v>950</v>
      </c>
      <c r="F464" s="189" t="s">
        <v>951</v>
      </c>
      <c r="G464" s="190" t="s">
        <v>97</v>
      </c>
      <c r="H464" s="191">
        <v>30</v>
      </c>
      <c r="I464" s="192"/>
      <c r="J464" s="193">
        <f>ROUND(I464*H464,2)</f>
        <v>0</v>
      </c>
      <c r="K464" s="189" t="s">
        <v>172</v>
      </c>
      <c r="L464" s="39"/>
      <c r="M464" s="194" t="s">
        <v>1</v>
      </c>
      <c r="N464" s="195" t="s">
        <v>41</v>
      </c>
      <c r="O464" s="71"/>
      <c r="P464" s="196">
        <f>O464*H464</f>
        <v>0</v>
      </c>
      <c r="Q464" s="196">
        <v>0</v>
      </c>
      <c r="R464" s="196">
        <f>Q464*H464</f>
        <v>0</v>
      </c>
      <c r="S464" s="196">
        <v>0</v>
      </c>
      <c r="T464" s="197">
        <f>S464*H464</f>
        <v>0</v>
      </c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R464" s="198" t="s">
        <v>173</v>
      </c>
      <c r="AT464" s="198" t="s">
        <v>169</v>
      </c>
      <c r="AU464" s="198" t="s">
        <v>94</v>
      </c>
      <c r="AY464" s="17" t="s">
        <v>166</v>
      </c>
      <c r="BE464" s="199">
        <f>IF(N464="základní",J464,0)</f>
        <v>0</v>
      </c>
      <c r="BF464" s="199">
        <f>IF(N464="snížená",J464,0)</f>
        <v>0</v>
      </c>
      <c r="BG464" s="199">
        <f>IF(N464="zákl. přenesená",J464,0)</f>
        <v>0</v>
      </c>
      <c r="BH464" s="199">
        <f>IF(N464="sníž. přenesená",J464,0)</f>
        <v>0</v>
      </c>
      <c r="BI464" s="199">
        <f>IF(N464="nulová",J464,0)</f>
        <v>0</v>
      </c>
      <c r="BJ464" s="17" t="s">
        <v>84</v>
      </c>
      <c r="BK464" s="199">
        <f>ROUND(I464*H464,2)</f>
        <v>0</v>
      </c>
      <c r="BL464" s="17" t="s">
        <v>173</v>
      </c>
      <c r="BM464" s="198" t="s">
        <v>1052</v>
      </c>
    </row>
    <row r="465" spans="1:65" s="13" customFormat="1" ht="11.25">
      <c r="B465" s="200"/>
      <c r="C465" s="201"/>
      <c r="D465" s="202" t="s">
        <v>175</v>
      </c>
      <c r="E465" s="203" t="s">
        <v>1</v>
      </c>
      <c r="F465" s="204" t="s">
        <v>953</v>
      </c>
      <c r="G465" s="201"/>
      <c r="H465" s="205">
        <v>30</v>
      </c>
      <c r="I465" s="206"/>
      <c r="J465" s="201"/>
      <c r="K465" s="201"/>
      <c r="L465" s="207"/>
      <c r="M465" s="208"/>
      <c r="N465" s="209"/>
      <c r="O465" s="209"/>
      <c r="P465" s="209"/>
      <c r="Q465" s="209"/>
      <c r="R465" s="209"/>
      <c r="S465" s="209"/>
      <c r="T465" s="210"/>
      <c r="AT465" s="211" t="s">
        <v>175</v>
      </c>
      <c r="AU465" s="211" t="s">
        <v>94</v>
      </c>
      <c r="AV465" s="13" t="s">
        <v>86</v>
      </c>
      <c r="AW465" s="13" t="s">
        <v>32</v>
      </c>
      <c r="AX465" s="13" t="s">
        <v>84</v>
      </c>
      <c r="AY465" s="211" t="s">
        <v>166</v>
      </c>
    </row>
    <row r="466" spans="1:65" s="2" customFormat="1" ht="14.45" customHeight="1">
      <c r="A466" s="34"/>
      <c r="B466" s="35"/>
      <c r="C466" s="187" t="s">
        <v>1053</v>
      </c>
      <c r="D466" s="187" t="s">
        <v>169</v>
      </c>
      <c r="E466" s="188" t="s">
        <v>954</v>
      </c>
      <c r="F466" s="189" t="s">
        <v>955</v>
      </c>
      <c r="G466" s="190" t="s">
        <v>97</v>
      </c>
      <c r="H466" s="191">
        <v>55</v>
      </c>
      <c r="I466" s="192"/>
      <c r="J466" s="193">
        <f>ROUND(I466*H466,2)</f>
        <v>0</v>
      </c>
      <c r="K466" s="189" t="s">
        <v>172</v>
      </c>
      <c r="L466" s="39"/>
      <c r="M466" s="194" t="s">
        <v>1</v>
      </c>
      <c r="N466" s="195" t="s">
        <v>41</v>
      </c>
      <c r="O466" s="71"/>
      <c r="P466" s="196">
        <f>O466*H466</f>
        <v>0</v>
      </c>
      <c r="Q466" s="196">
        <v>0</v>
      </c>
      <c r="R466" s="196">
        <f>Q466*H466</f>
        <v>0</v>
      </c>
      <c r="S466" s="196">
        <v>0</v>
      </c>
      <c r="T466" s="197">
        <f>S466*H466</f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198" t="s">
        <v>173</v>
      </c>
      <c r="AT466" s="198" t="s">
        <v>169</v>
      </c>
      <c r="AU466" s="198" t="s">
        <v>94</v>
      </c>
      <c r="AY466" s="17" t="s">
        <v>166</v>
      </c>
      <c r="BE466" s="199">
        <f>IF(N466="základní",J466,0)</f>
        <v>0</v>
      </c>
      <c r="BF466" s="199">
        <f>IF(N466="snížená",J466,0)</f>
        <v>0</v>
      </c>
      <c r="BG466" s="199">
        <f>IF(N466="zákl. přenesená",J466,0)</f>
        <v>0</v>
      </c>
      <c r="BH466" s="199">
        <f>IF(N466="sníž. přenesená",J466,0)</f>
        <v>0</v>
      </c>
      <c r="BI466" s="199">
        <f>IF(N466="nulová",J466,0)</f>
        <v>0</v>
      </c>
      <c r="BJ466" s="17" t="s">
        <v>84</v>
      </c>
      <c r="BK466" s="199">
        <f>ROUND(I466*H466,2)</f>
        <v>0</v>
      </c>
      <c r="BL466" s="17" t="s">
        <v>173</v>
      </c>
      <c r="BM466" s="198" t="s">
        <v>1054</v>
      </c>
    </row>
    <row r="467" spans="1:65" s="13" customFormat="1" ht="11.25">
      <c r="B467" s="200"/>
      <c r="C467" s="201"/>
      <c r="D467" s="202" t="s">
        <v>175</v>
      </c>
      <c r="E467" s="203" t="s">
        <v>1</v>
      </c>
      <c r="F467" s="204" t="s">
        <v>957</v>
      </c>
      <c r="G467" s="201"/>
      <c r="H467" s="205">
        <v>55</v>
      </c>
      <c r="I467" s="206"/>
      <c r="J467" s="201"/>
      <c r="K467" s="201"/>
      <c r="L467" s="207"/>
      <c r="M467" s="208"/>
      <c r="N467" s="209"/>
      <c r="O467" s="209"/>
      <c r="P467" s="209"/>
      <c r="Q467" s="209"/>
      <c r="R467" s="209"/>
      <c r="S467" s="209"/>
      <c r="T467" s="210"/>
      <c r="AT467" s="211" t="s">
        <v>175</v>
      </c>
      <c r="AU467" s="211" t="s">
        <v>94</v>
      </c>
      <c r="AV467" s="13" t="s">
        <v>86</v>
      </c>
      <c r="AW467" s="13" t="s">
        <v>32</v>
      </c>
      <c r="AX467" s="13" t="s">
        <v>84</v>
      </c>
      <c r="AY467" s="211" t="s">
        <v>166</v>
      </c>
    </row>
    <row r="468" spans="1:65" s="2" customFormat="1" ht="14.45" customHeight="1">
      <c r="A468" s="34"/>
      <c r="B468" s="35"/>
      <c r="C468" s="187" t="s">
        <v>1055</v>
      </c>
      <c r="D468" s="187" t="s">
        <v>169</v>
      </c>
      <c r="E468" s="188" t="s">
        <v>958</v>
      </c>
      <c r="F468" s="189" t="s">
        <v>959</v>
      </c>
      <c r="G468" s="190" t="s">
        <v>97</v>
      </c>
      <c r="H468" s="191">
        <v>15</v>
      </c>
      <c r="I468" s="192"/>
      <c r="J468" s="193">
        <f>ROUND(I468*H468,2)</f>
        <v>0</v>
      </c>
      <c r="K468" s="189" t="s">
        <v>172</v>
      </c>
      <c r="L468" s="39"/>
      <c r="M468" s="194" t="s">
        <v>1</v>
      </c>
      <c r="N468" s="195" t="s">
        <v>41</v>
      </c>
      <c r="O468" s="71"/>
      <c r="P468" s="196">
        <f>O468*H468</f>
        <v>0</v>
      </c>
      <c r="Q468" s="196">
        <v>0</v>
      </c>
      <c r="R468" s="196">
        <f>Q468*H468</f>
        <v>0</v>
      </c>
      <c r="S468" s="196">
        <v>0</v>
      </c>
      <c r="T468" s="197">
        <f>S468*H468</f>
        <v>0</v>
      </c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R468" s="198" t="s">
        <v>173</v>
      </c>
      <c r="AT468" s="198" t="s">
        <v>169</v>
      </c>
      <c r="AU468" s="198" t="s">
        <v>94</v>
      </c>
      <c r="AY468" s="17" t="s">
        <v>166</v>
      </c>
      <c r="BE468" s="199">
        <f>IF(N468="základní",J468,0)</f>
        <v>0</v>
      </c>
      <c r="BF468" s="199">
        <f>IF(N468="snížená",J468,0)</f>
        <v>0</v>
      </c>
      <c r="BG468" s="199">
        <f>IF(N468="zákl. přenesená",J468,0)</f>
        <v>0</v>
      </c>
      <c r="BH468" s="199">
        <f>IF(N468="sníž. přenesená",J468,0)</f>
        <v>0</v>
      </c>
      <c r="BI468" s="199">
        <f>IF(N468="nulová",J468,0)</f>
        <v>0</v>
      </c>
      <c r="BJ468" s="17" t="s">
        <v>84</v>
      </c>
      <c r="BK468" s="199">
        <f>ROUND(I468*H468,2)</f>
        <v>0</v>
      </c>
      <c r="BL468" s="17" t="s">
        <v>173</v>
      </c>
      <c r="BM468" s="198" t="s">
        <v>1056</v>
      </c>
    </row>
    <row r="469" spans="1:65" s="13" customFormat="1" ht="11.25">
      <c r="B469" s="200"/>
      <c r="C469" s="201"/>
      <c r="D469" s="202" t="s">
        <v>175</v>
      </c>
      <c r="E469" s="203" t="s">
        <v>1</v>
      </c>
      <c r="F469" s="204" t="s">
        <v>651</v>
      </c>
      <c r="G469" s="201"/>
      <c r="H469" s="205">
        <v>15</v>
      </c>
      <c r="I469" s="206"/>
      <c r="J469" s="201"/>
      <c r="K469" s="201"/>
      <c r="L469" s="207"/>
      <c r="M469" s="208"/>
      <c r="N469" s="209"/>
      <c r="O469" s="209"/>
      <c r="P469" s="209"/>
      <c r="Q469" s="209"/>
      <c r="R469" s="209"/>
      <c r="S469" s="209"/>
      <c r="T469" s="210"/>
      <c r="AT469" s="211" t="s">
        <v>175</v>
      </c>
      <c r="AU469" s="211" t="s">
        <v>94</v>
      </c>
      <c r="AV469" s="13" t="s">
        <v>86</v>
      </c>
      <c r="AW469" s="13" t="s">
        <v>32</v>
      </c>
      <c r="AX469" s="13" t="s">
        <v>84</v>
      </c>
      <c r="AY469" s="211" t="s">
        <v>166</v>
      </c>
    </row>
    <row r="470" spans="1:65" s="2" customFormat="1" ht="14.45" customHeight="1">
      <c r="A470" s="34"/>
      <c r="B470" s="35"/>
      <c r="C470" s="212" t="s">
        <v>1057</v>
      </c>
      <c r="D470" s="212" t="s">
        <v>200</v>
      </c>
      <c r="E470" s="213" t="s">
        <v>962</v>
      </c>
      <c r="F470" s="214" t="s">
        <v>963</v>
      </c>
      <c r="G470" s="215" t="s">
        <v>333</v>
      </c>
      <c r="H470" s="216">
        <v>0.45</v>
      </c>
      <c r="I470" s="217"/>
      <c r="J470" s="218">
        <f>ROUND(I470*H470,2)</f>
        <v>0</v>
      </c>
      <c r="K470" s="214" t="s">
        <v>172</v>
      </c>
      <c r="L470" s="219"/>
      <c r="M470" s="220" t="s">
        <v>1</v>
      </c>
      <c r="N470" s="221" t="s">
        <v>41</v>
      </c>
      <c r="O470" s="71"/>
      <c r="P470" s="196">
        <f>O470*H470</f>
        <v>0</v>
      </c>
      <c r="Q470" s="196">
        <v>1E-3</v>
      </c>
      <c r="R470" s="196">
        <f>Q470*H470</f>
        <v>4.5000000000000004E-4</v>
      </c>
      <c r="S470" s="196">
        <v>0</v>
      </c>
      <c r="T470" s="197">
        <f>S470*H470</f>
        <v>0</v>
      </c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R470" s="198" t="s">
        <v>173</v>
      </c>
      <c r="AT470" s="198" t="s">
        <v>200</v>
      </c>
      <c r="AU470" s="198" t="s">
        <v>94</v>
      </c>
      <c r="AY470" s="17" t="s">
        <v>166</v>
      </c>
      <c r="BE470" s="199">
        <f>IF(N470="základní",J470,0)</f>
        <v>0</v>
      </c>
      <c r="BF470" s="199">
        <f>IF(N470="snížená",J470,0)</f>
        <v>0</v>
      </c>
      <c r="BG470" s="199">
        <f>IF(N470="zákl. přenesená",J470,0)</f>
        <v>0</v>
      </c>
      <c r="BH470" s="199">
        <f>IF(N470="sníž. přenesená",J470,0)</f>
        <v>0</v>
      </c>
      <c r="BI470" s="199">
        <f>IF(N470="nulová",J470,0)</f>
        <v>0</v>
      </c>
      <c r="BJ470" s="17" t="s">
        <v>84</v>
      </c>
      <c r="BK470" s="199">
        <f>ROUND(I470*H470,2)</f>
        <v>0</v>
      </c>
      <c r="BL470" s="17" t="s">
        <v>173</v>
      </c>
      <c r="BM470" s="198" t="s">
        <v>1058</v>
      </c>
    </row>
    <row r="471" spans="1:65" s="13" customFormat="1" ht="11.25">
      <c r="B471" s="200"/>
      <c r="C471" s="201"/>
      <c r="D471" s="202" t="s">
        <v>175</v>
      </c>
      <c r="E471" s="201"/>
      <c r="F471" s="204" t="s">
        <v>965</v>
      </c>
      <c r="G471" s="201"/>
      <c r="H471" s="205">
        <v>0.45</v>
      </c>
      <c r="I471" s="206"/>
      <c r="J471" s="201"/>
      <c r="K471" s="201"/>
      <c r="L471" s="207"/>
      <c r="M471" s="208"/>
      <c r="N471" s="209"/>
      <c r="O471" s="209"/>
      <c r="P471" s="209"/>
      <c r="Q471" s="209"/>
      <c r="R471" s="209"/>
      <c r="S471" s="209"/>
      <c r="T471" s="210"/>
      <c r="AT471" s="211" t="s">
        <v>175</v>
      </c>
      <c r="AU471" s="211" t="s">
        <v>94</v>
      </c>
      <c r="AV471" s="13" t="s">
        <v>86</v>
      </c>
      <c r="AW471" s="13" t="s">
        <v>4</v>
      </c>
      <c r="AX471" s="13" t="s">
        <v>84</v>
      </c>
      <c r="AY471" s="211" t="s">
        <v>166</v>
      </c>
    </row>
    <row r="472" spans="1:65" s="2" customFormat="1" ht="14.45" customHeight="1">
      <c r="A472" s="34"/>
      <c r="B472" s="35"/>
      <c r="C472" s="187" t="s">
        <v>1059</v>
      </c>
      <c r="D472" s="187" t="s">
        <v>169</v>
      </c>
      <c r="E472" s="188" t="s">
        <v>519</v>
      </c>
      <c r="F472" s="189" t="s">
        <v>520</v>
      </c>
      <c r="G472" s="190" t="s">
        <v>97</v>
      </c>
      <c r="H472" s="191">
        <v>3000</v>
      </c>
      <c r="I472" s="192"/>
      <c r="J472" s="193">
        <f>ROUND(I472*H472,2)</f>
        <v>0</v>
      </c>
      <c r="K472" s="189" t="s">
        <v>172</v>
      </c>
      <c r="L472" s="39"/>
      <c r="M472" s="194" t="s">
        <v>1</v>
      </c>
      <c r="N472" s="195" t="s">
        <v>41</v>
      </c>
      <c r="O472" s="71"/>
      <c r="P472" s="196">
        <f>O472*H472</f>
        <v>0</v>
      </c>
      <c r="Q472" s="196">
        <v>0</v>
      </c>
      <c r="R472" s="196">
        <f>Q472*H472</f>
        <v>0</v>
      </c>
      <c r="S472" s="196">
        <v>0</v>
      </c>
      <c r="T472" s="197">
        <f>S472*H472</f>
        <v>0</v>
      </c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R472" s="198" t="s">
        <v>173</v>
      </c>
      <c r="AT472" s="198" t="s">
        <v>169</v>
      </c>
      <c r="AU472" s="198" t="s">
        <v>94</v>
      </c>
      <c r="AY472" s="17" t="s">
        <v>166</v>
      </c>
      <c r="BE472" s="199">
        <f>IF(N472="základní",J472,0)</f>
        <v>0</v>
      </c>
      <c r="BF472" s="199">
        <f>IF(N472="snížená",J472,0)</f>
        <v>0</v>
      </c>
      <c r="BG472" s="199">
        <f>IF(N472="zákl. přenesená",J472,0)</f>
        <v>0</v>
      </c>
      <c r="BH472" s="199">
        <f>IF(N472="sníž. přenesená",J472,0)</f>
        <v>0</v>
      </c>
      <c r="BI472" s="199">
        <f>IF(N472="nulová",J472,0)</f>
        <v>0</v>
      </c>
      <c r="BJ472" s="17" t="s">
        <v>84</v>
      </c>
      <c r="BK472" s="199">
        <f>ROUND(I472*H472,2)</f>
        <v>0</v>
      </c>
      <c r="BL472" s="17" t="s">
        <v>173</v>
      </c>
      <c r="BM472" s="198" t="s">
        <v>1060</v>
      </c>
    </row>
    <row r="473" spans="1:65" s="13" customFormat="1" ht="11.25">
      <c r="B473" s="200"/>
      <c r="C473" s="201"/>
      <c r="D473" s="202" t="s">
        <v>175</v>
      </c>
      <c r="E473" s="203" t="s">
        <v>1</v>
      </c>
      <c r="F473" s="204" t="s">
        <v>968</v>
      </c>
      <c r="G473" s="201"/>
      <c r="H473" s="205">
        <v>3000</v>
      </c>
      <c r="I473" s="206"/>
      <c r="J473" s="201"/>
      <c r="K473" s="201"/>
      <c r="L473" s="207"/>
      <c r="M473" s="208"/>
      <c r="N473" s="209"/>
      <c r="O473" s="209"/>
      <c r="P473" s="209"/>
      <c r="Q473" s="209"/>
      <c r="R473" s="209"/>
      <c r="S473" s="209"/>
      <c r="T473" s="210"/>
      <c r="AT473" s="211" t="s">
        <v>175</v>
      </c>
      <c r="AU473" s="211" t="s">
        <v>94</v>
      </c>
      <c r="AV473" s="13" t="s">
        <v>86</v>
      </c>
      <c r="AW473" s="13" t="s">
        <v>32</v>
      </c>
      <c r="AX473" s="13" t="s">
        <v>84</v>
      </c>
      <c r="AY473" s="211" t="s">
        <v>166</v>
      </c>
    </row>
    <row r="474" spans="1:65" s="2" customFormat="1" ht="14.45" customHeight="1">
      <c r="A474" s="34"/>
      <c r="B474" s="35"/>
      <c r="C474" s="187" t="s">
        <v>1061</v>
      </c>
      <c r="D474" s="187" t="s">
        <v>169</v>
      </c>
      <c r="E474" s="188" t="s">
        <v>231</v>
      </c>
      <c r="F474" s="189" t="s">
        <v>232</v>
      </c>
      <c r="G474" s="190" t="s">
        <v>203</v>
      </c>
      <c r="H474" s="191">
        <v>9</v>
      </c>
      <c r="I474" s="192"/>
      <c r="J474" s="193">
        <f>ROUND(I474*H474,2)</f>
        <v>0</v>
      </c>
      <c r="K474" s="189" t="s">
        <v>172</v>
      </c>
      <c r="L474" s="39"/>
      <c r="M474" s="194" t="s">
        <v>1</v>
      </c>
      <c r="N474" s="195" t="s">
        <v>41</v>
      </c>
      <c r="O474" s="71"/>
      <c r="P474" s="196">
        <f>O474*H474</f>
        <v>0</v>
      </c>
      <c r="Q474" s="196">
        <v>0</v>
      </c>
      <c r="R474" s="196">
        <f>Q474*H474</f>
        <v>0</v>
      </c>
      <c r="S474" s="196">
        <v>0</v>
      </c>
      <c r="T474" s="197">
        <f>S474*H474</f>
        <v>0</v>
      </c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R474" s="198" t="s">
        <v>173</v>
      </c>
      <c r="AT474" s="198" t="s">
        <v>169</v>
      </c>
      <c r="AU474" s="198" t="s">
        <v>94</v>
      </c>
      <c r="AY474" s="17" t="s">
        <v>166</v>
      </c>
      <c r="BE474" s="199">
        <f>IF(N474="základní",J474,0)</f>
        <v>0</v>
      </c>
      <c r="BF474" s="199">
        <f>IF(N474="snížená",J474,0)</f>
        <v>0</v>
      </c>
      <c r="BG474" s="199">
        <f>IF(N474="zákl. přenesená",J474,0)</f>
        <v>0</v>
      </c>
      <c r="BH474" s="199">
        <f>IF(N474="sníž. přenesená",J474,0)</f>
        <v>0</v>
      </c>
      <c r="BI474" s="199">
        <f>IF(N474="nulová",J474,0)</f>
        <v>0</v>
      </c>
      <c r="BJ474" s="17" t="s">
        <v>84</v>
      </c>
      <c r="BK474" s="199">
        <f>ROUND(I474*H474,2)</f>
        <v>0</v>
      </c>
      <c r="BL474" s="17" t="s">
        <v>173</v>
      </c>
      <c r="BM474" s="198" t="s">
        <v>1062</v>
      </c>
    </row>
    <row r="475" spans="1:65" s="13" customFormat="1" ht="11.25">
      <c r="B475" s="200"/>
      <c r="C475" s="201"/>
      <c r="D475" s="202" t="s">
        <v>175</v>
      </c>
      <c r="E475" s="203" t="s">
        <v>1</v>
      </c>
      <c r="F475" s="204" t="s">
        <v>971</v>
      </c>
      <c r="G475" s="201"/>
      <c r="H475" s="205">
        <v>90</v>
      </c>
      <c r="I475" s="206"/>
      <c r="J475" s="201"/>
      <c r="K475" s="201"/>
      <c r="L475" s="207"/>
      <c r="M475" s="208"/>
      <c r="N475" s="209"/>
      <c r="O475" s="209"/>
      <c r="P475" s="209"/>
      <c r="Q475" s="209"/>
      <c r="R475" s="209"/>
      <c r="S475" s="209"/>
      <c r="T475" s="210"/>
      <c r="AT475" s="211" t="s">
        <v>175</v>
      </c>
      <c r="AU475" s="211" t="s">
        <v>94</v>
      </c>
      <c r="AV475" s="13" t="s">
        <v>86</v>
      </c>
      <c r="AW475" s="13" t="s">
        <v>32</v>
      </c>
      <c r="AX475" s="13" t="s">
        <v>76</v>
      </c>
      <c r="AY475" s="211" t="s">
        <v>166</v>
      </c>
    </row>
    <row r="476" spans="1:65" s="13" customFormat="1" ht="11.25">
      <c r="B476" s="200"/>
      <c r="C476" s="201"/>
      <c r="D476" s="202" t="s">
        <v>175</v>
      </c>
      <c r="E476" s="203" t="s">
        <v>1</v>
      </c>
      <c r="F476" s="204" t="s">
        <v>532</v>
      </c>
      <c r="G476" s="201"/>
      <c r="H476" s="205">
        <v>9</v>
      </c>
      <c r="I476" s="206"/>
      <c r="J476" s="201"/>
      <c r="K476" s="201"/>
      <c r="L476" s="207"/>
      <c r="M476" s="208"/>
      <c r="N476" s="209"/>
      <c r="O476" s="209"/>
      <c r="P476" s="209"/>
      <c r="Q476" s="209"/>
      <c r="R476" s="209"/>
      <c r="S476" s="209"/>
      <c r="T476" s="210"/>
      <c r="AT476" s="211" t="s">
        <v>175</v>
      </c>
      <c r="AU476" s="211" t="s">
        <v>94</v>
      </c>
      <c r="AV476" s="13" t="s">
        <v>86</v>
      </c>
      <c r="AW476" s="13" t="s">
        <v>32</v>
      </c>
      <c r="AX476" s="13" t="s">
        <v>84</v>
      </c>
      <c r="AY476" s="211" t="s">
        <v>166</v>
      </c>
    </row>
    <row r="477" spans="1:65" s="2" customFormat="1" ht="14.45" customHeight="1">
      <c r="A477" s="34"/>
      <c r="B477" s="35"/>
      <c r="C477" s="187" t="s">
        <v>1063</v>
      </c>
      <c r="D477" s="187" t="s">
        <v>169</v>
      </c>
      <c r="E477" s="188" t="s">
        <v>396</v>
      </c>
      <c r="F477" s="189" t="s">
        <v>397</v>
      </c>
      <c r="G477" s="190" t="s">
        <v>376</v>
      </c>
      <c r="H477" s="191">
        <v>5.36</v>
      </c>
      <c r="I477" s="192"/>
      <c r="J477" s="193">
        <f>ROUND(I477*H477,2)</f>
        <v>0</v>
      </c>
      <c r="K477" s="189" t="s">
        <v>172</v>
      </c>
      <c r="L477" s="39"/>
      <c r="M477" s="194" t="s">
        <v>1</v>
      </c>
      <c r="N477" s="195" t="s">
        <v>41</v>
      </c>
      <c r="O477" s="71"/>
      <c r="P477" s="196">
        <f>O477*H477</f>
        <v>0</v>
      </c>
      <c r="Q477" s="196">
        <v>0</v>
      </c>
      <c r="R477" s="196">
        <f>Q477*H477</f>
        <v>0</v>
      </c>
      <c r="S477" s="196">
        <v>0</v>
      </c>
      <c r="T477" s="197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198" t="s">
        <v>173</v>
      </c>
      <c r="AT477" s="198" t="s">
        <v>169</v>
      </c>
      <c r="AU477" s="198" t="s">
        <v>94</v>
      </c>
      <c r="AY477" s="17" t="s">
        <v>166</v>
      </c>
      <c r="BE477" s="199">
        <f>IF(N477="základní",J477,0)</f>
        <v>0</v>
      </c>
      <c r="BF477" s="199">
        <f>IF(N477="snížená",J477,0)</f>
        <v>0</v>
      </c>
      <c r="BG477" s="199">
        <f>IF(N477="zákl. přenesená",J477,0)</f>
        <v>0</v>
      </c>
      <c r="BH477" s="199">
        <f>IF(N477="sníž. přenesená",J477,0)</f>
        <v>0</v>
      </c>
      <c r="BI477" s="199">
        <f>IF(N477="nulová",J477,0)</f>
        <v>0</v>
      </c>
      <c r="BJ477" s="17" t="s">
        <v>84</v>
      </c>
      <c r="BK477" s="199">
        <f>ROUND(I477*H477,2)</f>
        <v>0</v>
      </c>
      <c r="BL477" s="17" t="s">
        <v>173</v>
      </c>
      <c r="BM477" s="198" t="s">
        <v>1064</v>
      </c>
    </row>
    <row r="478" spans="1:65" s="13" customFormat="1" ht="11.25">
      <c r="B478" s="200"/>
      <c r="C478" s="201"/>
      <c r="D478" s="202" t="s">
        <v>175</v>
      </c>
      <c r="E478" s="203" t="s">
        <v>1</v>
      </c>
      <c r="F478" s="204" t="s">
        <v>614</v>
      </c>
      <c r="G478" s="201"/>
      <c r="H478" s="205">
        <v>1.96</v>
      </c>
      <c r="I478" s="206"/>
      <c r="J478" s="201"/>
      <c r="K478" s="201"/>
      <c r="L478" s="207"/>
      <c r="M478" s="208"/>
      <c r="N478" s="209"/>
      <c r="O478" s="209"/>
      <c r="P478" s="209"/>
      <c r="Q478" s="209"/>
      <c r="R478" s="209"/>
      <c r="S478" s="209"/>
      <c r="T478" s="210"/>
      <c r="AT478" s="211" t="s">
        <v>175</v>
      </c>
      <c r="AU478" s="211" t="s">
        <v>94</v>
      </c>
      <c r="AV478" s="13" t="s">
        <v>86</v>
      </c>
      <c r="AW478" s="13" t="s">
        <v>32</v>
      </c>
      <c r="AX478" s="13" t="s">
        <v>76</v>
      </c>
      <c r="AY478" s="211" t="s">
        <v>166</v>
      </c>
    </row>
    <row r="479" spans="1:65" s="13" customFormat="1" ht="11.25">
      <c r="B479" s="200"/>
      <c r="C479" s="201"/>
      <c r="D479" s="202" t="s">
        <v>175</v>
      </c>
      <c r="E479" s="203" t="s">
        <v>1</v>
      </c>
      <c r="F479" s="204" t="s">
        <v>615</v>
      </c>
      <c r="G479" s="201"/>
      <c r="H479" s="205">
        <v>2.8</v>
      </c>
      <c r="I479" s="206"/>
      <c r="J479" s="201"/>
      <c r="K479" s="201"/>
      <c r="L479" s="207"/>
      <c r="M479" s="208"/>
      <c r="N479" s="209"/>
      <c r="O479" s="209"/>
      <c r="P479" s="209"/>
      <c r="Q479" s="209"/>
      <c r="R479" s="209"/>
      <c r="S479" s="209"/>
      <c r="T479" s="210"/>
      <c r="AT479" s="211" t="s">
        <v>175</v>
      </c>
      <c r="AU479" s="211" t="s">
        <v>94</v>
      </c>
      <c r="AV479" s="13" t="s">
        <v>86</v>
      </c>
      <c r="AW479" s="13" t="s">
        <v>32</v>
      </c>
      <c r="AX479" s="13" t="s">
        <v>76</v>
      </c>
      <c r="AY479" s="211" t="s">
        <v>166</v>
      </c>
    </row>
    <row r="480" spans="1:65" s="13" customFormat="1" ht="11.25">
      <c r="B480" s="200"/>
      <c r="C480" s="201"/>
      <c r="D480" s="202" t="s">
        <v>175</v>
      </c>
      <c r="E480" s="203" t="s">
        <v>1</v>
      </c>
      <c r="F480" s="204" t="s">
        <v>1065</v>
      </c>
      <c r="G480" s="201"/>
      <c r="H480" s="205">
        <v>0.6</v>
      </c>
      <c r="I480" s="206"/>
      <c r="J480" s="201"/>
      <c r="K480" s="201"/>
      <c r="L480" s="207"/>
      <c r="M480" s="208"/>
      <c r="N480" s="209"/>
      <c r="O480" s="209"/>
      <c r="P480" s="209"/>
      <c r="Q480" s="209"/>
      <c r="R480" s="209"/>
      <c r="S480" s="209"/>
      <c r="T480" s="210"/>
      <c r="AT480" s="211" t="s">
        <v>175</v>
      </c>
      <c r="AU480" s="211" t="s">
        <v>94</v>
      </c>
      <c r="AV480" s="13" t="s">
        <v>86</v>
      </c>
      <c r="AW480" s="13" t="s">
        <v>32</v>
      </c>
      <c r="AX480" s="13" t="s">
        <v>76</v>
      </c>
      <c r="AY480" s="211" t="s">
        <v>166</v>
      </c>
    </row>
    <row r="481" spans="1:65" s="14" customFormat="1" ht="11.25">
      <c r="B481" s="222"/>
      <c r="C481" s="223"/>
      <c r="D481" s="202" t="s">
        <v>175</v>
      </c>
      <c r="E481" s="224" t="s">
        <v>1</v>
      </c>
      <c r="F481" s="225" t="s">
        <v>324</v>
      </c>
      <c r="G481" s="223"/>
      <c r="H481" s="226">
        <v>5.36</v>
      </c>
      <c r="I481" s="227"/>
      <c r="J481" s="223"/>
      <c r="K481" s="223"/>
      <c r="L481" s="228"/>
      <c r="M481" s="229"/>
      <c r="N481" s="230"/>
      <c r="O481" s="230"/>
      <c r="P481" s="230"/>
      <c r="Q481" s="230"/>
      <c r="R481" s="230"/>
      <c r="S481" s="230"/>
      <c r="T481" s="231"/>
      <c r="AT481" s="232" t="s">
        <v>175</v>
      </c>
      <c r="AU481" s="232" t="s">
        <v>94</v>
      </c>
      <c r="AV481" s="14" t="s">
        <v>165</v>
      </c>
      <c r="AW481" s="14" t="s">
        <v>32</v>
      </c>
      <c r="AX481" s="14" t="s">
        <v>84</v>
      </c>
      <c r="AY481" s="232" t="s">
        <v>166</v>
      </c>
    </row>
    <row r="482" spans="1:65" s="2" customFormat="1" ht="14.45" customHeight="1">
      <c r="A482" s="34"/>
      <c r="B482" s="35"/>
      <c r="C482" s="187" t="s">
        <v>1066</v>
      </c>
      <c r="D482" s="187" t="s">
        <v>169</v>
      </c>
      <c r="E482" s="188" t="s">
        <v>402</v>
      </c>
      <c r="F482" s="189" t="s">
        <v>403</v>
      </c>
      <c r="G482" s="190" t="s">
        <v>376</v>
      </c>
      <c r="H482" s="191">
        <v>5.36</v>
      </c>
      <c r="I482" s="192"/>
      <c r="J482" s="193">
        <f>ROUND(I482*H482,2)</f>
        <v>0</v>
      </c>
      <c r="K482" s="189" t="s">
        <v>172</v>
      </c>
      <c r="L482" s="39"/>
      <c r="M482" s="194" t="s">
        <v>1</v>
      </c>
      <c r="N482" s="195" t="s">
        <v>41</v>
      </c>
      <c r="O482" s="71"/>
      <c r="P482" s="196">
        <f>O482*H482</f>
        <v>0</v>
      </c>
      <c r="Q482" s="196">
        <v>0</v>
      </c>
      <c r="R482" s="196">
        <f>Q482*H482</f>
        <v>0</v>
      </c>
      <c r="S482" s="196">
        <v>0</v>
      </c>
      <c r="T482" s="197">
        <f>S482*H482</f>
        <v>0</v>
      </c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R482" s="198" t="s">
        <v>173</v>
      </c>
      <c r="AT482" s="198" t="s">
        <v>169</v>
      </c>
      <c r="AU482" s="198" t="s">
        <v>94</v>
      </c>
      <c r="AY482" s="17" t="s">
        <v>166</v>
      </c>
      <c r="BE482" s="199">
        <f>IF(N482="základní",J482,0)</f>
        <v>0</v>
      </c>
      <c r="BF482" s="199">
        <f>IF(N482="snížená",J482,0)</f>
        <v>0</v>
      </c>
      <c r="BG482" s="199">
        <f>IF(N482="zákl. přenesená",J482,0)</f>
        <v>0</v>
      </c>
      <c r="BH482" s="199">
        <f>IF(N482="sníž. přenesená",J482,0)</f>
        <v>0</v>
      </c>
      <c r="BI482" s="199">
        <f>IF(N482="nulová",J482,0)</f>
        <v>0</v>
      </c>
      <c r="BJ482" s="17" t="s">
        <v>84</v>
      </c>
      <c r="BK482" s="199">
        <f>ROUND(I482*H482,2)</f>
        <v>0</v>
      </c>
      <c r="BL482" s="17" t="s">
        <v>173</v>
      </c>
      <c r="BM482" s="198" t="s">
        <v>1067</v>
      </c>
    </row>
    <row r="483" spans="1:65" s="2" customFormat="1" ht="14.45" customHeight="1">
      <c r="A483" s="34"/>
      <c r="B483" s="35"/>
      <c r="C483" s="187" t="s">
        <v>1068</v>
      </c>
      <c r="D483" s="187" t="s">
        <v>169</v>
      </c>
      <c r="E483" s="188" t="s">
        <v>406</v>
      </c>
      <c r="F483" s="189" t="s">
        <v>407</v>
      </c>
      <c r="G483" s="190" t="s">
        <v>376</v>
      </c>
      <c r="H483" s="191">
        <v>5.36</v>
      </c>
      <c r="I483" s="192"/>
      <c r="J483" s="193">
        <f>ROUND(I483*H483,2)</f>
        <v>0</v>
      </c>
      <c r="K483" s="189" t="s">
        <v>172</v>
      </c>
      <c r="L483" s="39"/>
      <c r="M483" s="194" t="s">
        <v>1</v>
      </c>
      <c r="N483" s="195" t="s">
        <v>41</v>
      </c>
      <c r="O483" s="71"/>
      <c r="P483" s="196">
        <f>O483*H483</f>
        <v>0</v>
      </c>
      <c r="Q483" s="196">
        <v>0</v>
      </c>
      <c r="R483" s="196">
        <f>Q483*H483</f>
        <v>0</v>
      </c>
      <c r="S483" s="196">
        <v>0</v>
      </c>
      <c r="T483" s="197">
        <f>S483*H483</f>
        <v>0</v>
      </c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R483" s="198" t="s">
        <v>173</v>
      </c>
      <c r="AT483" s="198" t="s">
        <v>169</v>
      </c>
      <c r="AU483" s="198" t="s">
        <v>94</v>
      </c>
      <c r="AY483" s="17" t="s">
        <v>166</v>
      </c>
      <c r="BE483" s="199">
        <f>IF(N483="základní",J483,0)</f>
        <v>0</v>
      </c>
      <c r="BF483" s="199">
        <f>IF(N483="snížená",J483,0)</f>
        <v>0</v>
      </c>
      <c r="BG483" s="199">
        <f>IF(N483="zákl. přenesená",J483,0)</f>
        <v>0</v>
      </c>
      <c r="BH483" s="199">
        <f>IF(N483="sníž. přenesená",J483,0)</f>
        <v>0</v>
      </c>
      <c r="BI483" s="199">
        <f>IF(N483="nulová",J483,0)</f>
        <v>0</v>
      </c>
      <c r="BJ483" s="17" t="s">
        <v>84</v>
      </c>
      <c r="BK483" s="199">
        <f>ROUND(I483*H483,2)</f>
        <v>0</v>
      </c>
      <c r="BL483" s="17" t="s">
        <v>173</v>
      </c>
      <c r="BM483" s="198" t="s">
        <v>1069</v>
      </c>
    </row>
    <row r="484" spans="1:65" s="2" customFormat="1" ht="14.45" customHeight="1">
      <c r="A484" s="34"/>
      <c r="B484" s="35"/>
      <c r="C484" s="212" t="s">
        <v>1070</v>
      </c>
      <c r="D484" s="212" t="s">
        <v>200</v>
      </c>
      <c r="E484" s="213" t="s">
        <v>410</v>
      </c>
      <c r="F484" s="214" t="s">
        <v>411</v>
      </c>
      <c r="G484" s="215" t="s">
        <v>376</v>
      </c>
      <c r="H484" s="216">
        <v>5.36</v>
      </c>
      <c r="I484" s="217"/>
      <c r="J484" s="218">
        <f>ROUND(I484*H484,2)</f>
        <v>0</v>
      </c>
      <c r="K484" s="214" t="s">
        <v>172</v>
      </c>
      <c r="L484" s="219"/>
      <c r="M484" s="220" t="s">
        <v>1</v>
      </c>
      <c r="N484" s="221" t="s">
        <v>41</v>
      </c>
      <c r="O484" s="71"/>
      <c r="P484" s="196">
        <f>O484*H484</f>
        <v>0</v>
      </c>
      <c r="Q484" s="196">
        <v>0</v>
      </c>
      <c r="R484" s="196">
        <f>Q484*H484</f>
        <v>0</v>
      </c>
      <c r="S484" s="196">
        <v>0</v>
      </c>
      <c r="T484" s="197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98" t="s">
        <v>173</v>
      </c>
      <c r="AT484" s="198" t="s">
        <v>200</v>
      </c>
      <c r="AU484" s="198" t="s">
        <v>94</v>
      </c>
      <c r="AY484" s="17" t="s">
        <v>166</v>
      </c>
      <c r="BE484" s="199">
        <f>IF(N484="základní",J484,0)</f>
        <v>0</v>
      </c>
      <c r="BF484" s="199">
        <f>IF(N484="snížená",J484,0)</f>
        <v>0</v>
      </c>
      <c r="BG484" s="199">
        <f>IF(N484="zákl. přenesená",J484,0)</f>
        <v>0</v>
      </c>
      <c r="BH484" s="199">
        <f>IF(N484="sníž. přenesená",J484,0)</f>
        <v>0</v>
      </c>
      <c r="BI484" s="199">
        <f>IF(N484="nulová",J484,0)</f>
        <v>0</v>
      </c>
      <c r="BJ484" s="17" t="s">
        <v>84</v>
      </c>
      <c r="BK484" s="199">
        <f>ROUND(I484*H484,2)</f>
        <v>0</v>
      </c>
      <c r="BL484" s="17" t="s">
        <v>173</v>
      </c>
      <c r="BM484" s="198" t="s">
        <v>1071</v>
      </c>
    </row>
    <row r="485" spans="1:65" s="2" customFormat="1" ht="14.45" customHeight="1">
      <c r="A485" s="34"/>
      <c r="B485" s="35"/>
      <c r="C485" s="187" t="s">
        <v>1072</v>
      </c>
      <c r="D485" s="187" t="s">
        <v>169</v>
      </c>
      <c r="E485" s="188" t="s">
        <v>534</v>
      </c>
      <c r="F485" s="189" t="s">
        <v>535</v>
      </c>
      <c r="G485" s="190" t="s">
        <v>183</v>
      </c>
      <c r="H485" s="191">
        <v>7</v>
      </c>
      <c r="I485" s="192"/>
      <c r="J485" s="193">
        <f>ROUND(I485*H485,2)</f>
        <v>0</v>
      </c>
      <c r="K485" s="189" t="s">
        <v>204</v>
      </c>
      <c r="L485" s="39"/>
      <c r="M485" s="194" t="s">
        <v>1</v>
      </c>
      <c r="N485" s="195" t="s">
        <v>41</v>
      </c>
      <c r="O485" s="71"/>
      <c r="P485" s="196">
        <f>O485*H485</f>
        <v>0</v>
      </c>
      <c r="Q485" s="196">
        <v>0</v>
      </c>
      <c r="R485" s="196">
        <f>Q485*H485</f>
        <v>0</v>
      </c>
      <c r="S485" s="196">
        <v>0</v>
      </c>
      <c r="T485" s="197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198" t="s">
        <v>173</v>
      </c>
      <c r="AT485" s="198" t="s">
        <v>169</v>
      </c>
      <c r="AU485" s="198" t="s">
        <v>94</v>
      </c>
      <c r="AY485" s="17" t="s">
        <v>166</v>
      </c>
      <c r="BE485" s="199">
        <f>IF(N485="základní",J485,0)</f>
        <v>0</v>
      </c>
      <c r="BF485" s="199">
        <f>IF(N485="snížená",J485,0)</f>
        <v>0</v>
      </c>
      <c r="BG485" s="199">
        <f>IF(N485="zákl. přenesená",J485,0)</f>
        <v>0</v>
      </c>
      <c r="BH485" s="199">
        <f>IF(N485="sníž. přenesená",J485,0)</f>
        <v>0</v>
      </c>
      <c r="BI485" s="199">
        <f>IF(N485="nulová",J485,0)</f>
        <v>0</v>
      </c>
      <c r="BJ485" s="17" t="s">
        <v>84</v>
      </c>
      <c r="BK485" s="199">
        <f>ROUND(I485*H485,2)</f>
        <v>0</v>
      </c>
      <c r="BL485" s="17" t="s">
        <v>173</v>
      </c>
      <c r="BM485" s="198" t="s">
        <v>1073</v>
      </c>
    </row>
    <row r="486" spans="1:65" s="13" customFormat="1" ht="11.25">
      <c r="B486" s="200"/>
      <c r="C486" s="201"/>
      <c r="D486" s="202" t="s">
        <v>175</v>
      </c>
      <c r="E486" s="203" t="s">
        <v>1</v>
      </c>
      <c r="F486" s="204" t="s">
        <v>624</v>
      </c>
      <c r="G486" s="201"/>
      <c r="H486" s="205">
        <v>7</v>
      </c>
      <c r="I486" s="206"/>
      <c r="J486" s="201"/>
      <c r="K486" s="201"/>
      <c r="L486" s="207"/>
      <c r="M486" s="208"/>
      <c r="N486" s="209"/>
      <c r="O486" s="209"/>
      <c r="P486" s="209"/>
      <c r="Q486" s="209"/>
      <c r="R486" s="209"/>
      <c r="S486" s="209"/>
      <c r="T486" s="210"/>
      <c r="AT486" s="211" t="s">
        <v>175</v>
      </c>
      <c r="AU486" s="211" t="s">
        <v>94</v>
      </c>
      <c r="AV486" s="13" t="s">
        <v>86</v>
      </c>
      <c r="AW486" s="13" t="s">
        <v>32</v>
      </c>
      <c r="AX486" s="13" t="s">
        <v>84</v>
      </c>
      <c r="AY486" s="211" t="s">
        <v>166</v>
      </c>
    </row>
    <row r="487" spans="1:65" s="2" customFormat="1" ht="14.45" customHeight="1">
      <c r="A487" s="34"/>
      <c r="B487" s="35"/>
      <c r="C487" s="187" t="s">
        <v>1074</v>
      </c>
      <c r="D487" s="187" t="s">
        <v>169</v>
      </c>
      <c r="E487" s="188" t="s">
        <v>1075</v>
      </c>
      <c r="F487" s="189" t="s">
        <v>1076</v>
      </c>
      <c r="G487" s="190" t="s">
        <v>183</v>
      </c>
      <c r="H487" s="191">
        <v>1</v>
      </c>
      <c r="I487" s="192"/>
      <c r="J487" s="193">
        <f>ROUND(I487*H487,2)</f>
        <v>0</v>
      </c>
      <c r="K487" s="189" t="s">
        <v>172</v>
      </c>
      <c r="L487" s="39"/>
      <c r="M487" s="194" t="s">
        <v>1</v>
      </c>
      <c r="N487" s="195" t="s">
        <v>41</v>
      </c>
      <c r="O487" s="71"/>
      <c r="P487" s="196">
        <f>O487*H487</f>
        <v>0</v>
      </c>
      <c r="Q487" s="196">
        <v>0</v>
      </c>
      <c r="R487" s="196">
        <f>Q487*H487</f>
        <v>0</v>
      </c>
      <c r="S487" s="196">
        <v>0</v>
      </c>
      <c r="T487" s="197">
        <f>S487*H487</f>
        <v>0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198" t="s">
        <v>173</v>
      </c>
      <c r="AT487" s="198" t="s">
        <v>169</v>
      </c>
      <c r="AU487" s="198" t="s">
        <v>94</v>
      </c>
      <c r="AY487" s="17" t="s">
        <v>166</v>
      </c>
      <c r="BE487" s="199">
        <f>IF(N487="základní",J487,0)</f>
        <v>0</v>
      </c>
      <c r="BF487" s="199">
        <f>IF(N487="snížená",J487,0)</f>
        <v>0</v>
      </c>
      <c r="BG487" s="199">
        <f>IF(N487="zákl. přenesená",J487,0)</f>
        <v>0</v>
      </c>
      <c r="BH487" s="199">
        <f>IF(N487="sníž. přenesená",J487,0)</f>
        <v>0</v>
      </c>
      <c r="BI487" s="199">
        <f>IF(N487="nulová",J487,0)</f>
        <v>0</v>
      </c>
      <c r="BJ487" s="17" t="s">
        <v>84</v>
      </c>
      <c r="BK487" s="199">
        <f>ROUND(I487*H487,2)</f>
        <v>0</v>
      </c>
      <c r="BL487" s="17" t="s">
        <v>173</v>
      </c>
      <c r="BM487" s="198" t="s">
        <v>1077</v>
      </c>
    </row>
    <row r="488" spans="1:65" s="13" customFormat="1" ht="11.25">
      <c r="B488" s="200"/>
      <c r="C488" s="201"/>
      <c r="D488" s="202" t="s">
        <v>175</v>
      </c>
      <c r="E488" s="203" t="s">
        <v>1</v>
      </c>
      <c r="F488" s="204" t="s">
        <v>657</v>
      </c>
      <c r="G488" s="201"/>
      <c r="H488" s="205">
        <v>1</v>
      </c>
      <c r="I488" s="206"/>
      <c r="J488" s="201"/>
      <c r="K488" s="201"/>
      <c r="L488" s="207"/>
      <c r="M488" s="208"/>
      <c r="N488" s="209"/>
      <c r="O488" s="209"/>
      <c r="P488" s="209"/>
      <c r="Q488" s="209"/>
      <c r="R488" s="209"/>
      <c r="S488" s="209"/>
      <c r="T488" s="210"/>
      <c r="AT488" s="211" t="s">
        <v>175</v>
      </c>
      <c r="AU488" s="211" t="s">
        <v>94</v>
      </c>
      <c r="AV488" s="13" t="s">
        <v>86</v>
      </c>
      <c r="AW488" s="13" t="s">
        <v>32</v>
      </c>
      <c r="AX488" s="13" t="s">
        <v>84</v>
      </c>
      <c r="AY488" s="211" t="s">
        <v>166</v>
      </c>
    </row>
    <row r="489" spans="1:65" s="2" customFormat="1" ht="14.45" customHeight="1">
      <c r="A489" s="34"/>
      <c r="B489" s="35"/>
      <c r="C489" s="187" t="s">
        <v>1078</v>
      </c>
      <c r="D489" s="187" t="s">
        <v>169</v>
      </c>
      <c r="E489" s="188" t="s">
        <v>626</v>
      </c>
      <c r="F489" s="189" t="s">
        <v>627</v>
      </c>
      <c r="G489" s="190" t="s">
        <v>183</v>
      </c>
      <c r="H489" s="191">
        <v>6</v>
      </c>
      <c r="I489" s="192"/>
      <c r="J489" s="193">
        <f>ROUND(I489*H489,2)</f>
        <v>0</v>
      </c>
      <c r="K489" s="189" t="s">
        <v>172</v>
      </c>
      <c r="L489" s="39"/>
      <c r="M489" s="194" t="s">
        <v>1</v>
      </c>
      <c r="N489" s="195" t="s">
        <v>41</v>
      </c>
      <c r="O489" s="71"/>
      <c r="P489" s="196">
        <f>O489*H489</f>
        <v>0</v>
      </c>
      <c r="Q489" s="196">
        <v>0</v>
      </c>
      <c r="R489" s="196">
        <f>Q489*H489</f>
        <v>0</v>
      </c>
      <c r="S489" s="196">
        <v>0</v>
      </c>
      <c r="T489" s="197">
        <f>S489*H489</f>
        <v>0</v>
      </c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R489" s="198" t="s">
        <v>173</v>
      </c>
      <c r="AT489" s="198" t="s">
        <v>169</v>
      </c>
      <c r="AU489" s="198" t="s">
        <v>94</v>
      </c>
      <c r="AY489" s="17" t="s">
        <v>166</v>
      </c>
      <c r="BE489" s="199">
        <f>IF(N489="základní",J489,0)</f>
        <v>0</v>
      </c>
      <c r="BF489" s="199">
        <f>IF(N489="snížená",J489,0)</f>
        <v>0</v>
      </c>
      <c r="BG489" s="199">
        <f>IF(N489="zákl. přenesená",J489,0)</f>
        <v>0</v>
      </c>
      <c r="BH489" s="199">
        <f>IF(N489="sníž. přenesená",J489,0)</f>
        <v>0</v>
      </c>
      <c r="BI489" s="199">
        <f>IF(N489="nulová",J489,0)</f>
        <v>0</v>
      </c>
      <c r="BJ489" s="17" t="s">
        <v>84</v>
      </c>
      <c r="BK489" s="199">
        <f>ROUND(I489*H489,2)</f>
        <v>0</v>
      </c>
      <c r="BL489" s="17" t="s">
        <v>173</v>
      </c>
      <c r="BM489" s="198" t="s">
        <v>1079</v>
      </c>
    </row>
    <row r="490" spans="1:65" s="13" customFormat="1" ht="11.25">
      <c r="B490" s="200"/>
      <c r="C490" s="201"/>
      <c r="D490" s="202" t="s">
        <v>175</v>
      </c>
      <c r="E490" s="203" t="s">
        <v>1</v>
      </c>
      <c r="F490" s="204" t="s">
        <v>659</v>
      </c>
      <c r="G490" s="201"/>
      <c r="H490" s="205">
        <v>6</v>
      </c>
      <c r="I490" s="206"/>
      <c r="J490" s="201"/>
      <c r="K490" s="201"/>
      <c r="L490" s="207"/>
      <c r="M490" s="208"/>
      <c r="N490" s="209"/>
      <c r="O490" s="209"/>
      <c r="P490" s="209"/>
      <c r="Q490" s="209"/>
      <c r="R490" s="209"/>
      <c r="S490" s="209"/>
      <c r="T490" s="210"/>
      <c r="AT490" s="211" t="s">
        <v>175</v>
      </c>
      <c r="AU490" s="211" t="s">
        <v>94</v>
      </c>
      <c r="AV490" s="13" t="s">
        <v>86</v>
      </c>
      <c r="AW490" s="13" t="s">
        <v>32</v>
      </c>
      <c r="AX490" s="13" t="s">
        <v>84</v>
      </c>
      <c r="AY490" s="211" t="s">
        <v>166</v>
      </c>
    </row>
    <row r="491" spans="1:65" s="12" customFormat="1" ht="20.85" customHeight="1">
      <c r="B491" s="171"/>
      <c r="C491" s="172"/>
      <c r="D491" s="173" t="s">
        <v>75</v>
      </c>
      <c r="E491" s="185" t="s">
        <v>629</v>
      </c>
      <c r="F491" s="185" t="s">
        <v>630</v>
      </c>
      <c r="G491" s="172"/>
      <c r="H491" s="172"/>
      <c r="I491" s="175"/>
      <c r="J491" s="186">
        <f>BK491</f>
        <v>0</v>
      </c>
      <c r="K491" s="172"/>
      <c r="L491" s="177"/>
      <c r="M491" s="178"/>
      <c r="N491" s="179"/>
      <c r="O491" s="179"/>
      <c r="P491" s="180">
        <f>SUM(P492:P518)</f>
        <v>0</v>
      </c>
      <c r="Q491" s="179"/>
      <c r="R491" s="180">
        <f>SUM(R492:R518)</f>
        <v>4.5000000000000004E-4</v>
      </c>
      <c r="S491" s="179"/>
      <c r="T491" s="181">
        <f>SUM(T492:T518)</f>
        <v>0</v>
      </c>
      <c r="AR491" s="182" t="s">
        <v>165</v>
      </c>
      <c r="AT491" s="183" t="s">
        <v>75</v>
      </c>
      <c r="AU491" s="183" t="s">
        <v>86</v>
      </c>
      <c r="AY491" s="182" t="s">
        <v>166</v>
      </c>
      <c r="BK491" s="184">
        <f>SUM(BK492:BK518)</f>
        <v>0</v>
      </c>
    </row>
    <row r="492" spans="1:65" s="2" customFormat="1" ht="14.45" customHeight="1">
      <c r="A492" s="34"/>
      <c r="B492" s="35"/>
      <c r="C492" s="187" t="s">
        <v>1080</v>
      </c>
      <c r="D492" s="187" t="s">
        <v>169</v>
      </c>
      <c r="E492" s="188" t="s">
        <v>494</v>
      </c>
      <c r="F492" s="189" t="s">
        <v>495</v>
      </c>
      <c r="G492" s="190" t="s">
        <v>97</v>
      </c>
      <c r="H492" s="191">
        <v>7</v>
      </c>
      <c r="I492" s="192"/>
      <c r="J492" s="193">
        <f>ROUND(I492*H492,2)</f>
        <v>0</v>
      </c>
      <c r="K492" s="189" t="s">
        <v>172</v>
      </c>
      <c r="L492" s="39"/>
      <c r="M492" s="194" t="s">
        <v>1</v>
      </c>
      <c r="N492" s="195" t="s">
        <v>41</v>
      </c>
      <c r="O492" s="71"/>
      <c r="P492" s="196">
        <f>O492*H492</f>
        <v>0</v>
      </c>
      <c r="Q492" s="196">
        <v>0</v>
      </c>
      <c r="R492" s="196">
        <f>Q492*H492</f>
        <v>0</v>
      </c>
      <c r="S492" s="196">
        <v>0</v>
      </c>
      <c r="T492" s="197">
        <f>S492*H492</f>
        <v>0</v>
      </c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R492" s="198" t="s">
        <v>173</v>
      </c>
      <c r="AT492" s="198" t="s">
        <v>169</v>
      </c>
      <c r="AU492" s="198" t="s">
        <v>94</v>
      </c>
      <c r="AY492" s="17" t="s">
        <v>166</v>
      </c>
      <c r="BE492" s="199">
        <f>IF(N492="základní",J492,0)</f>
        <v>0</v>
      </c>
      <c r="BF492" s="199">
        <f>IF(N492="snížená",J492,0)</f>
        <v>0</v>
      </c>
      <c r="BG492" s="199">
        <f>IF(N492="zákl. přenesená",J492,0)</f>
        <v>0</v>
      </c>
      <c r="BH492" s="199">
        <f>IF(N492="sníž. přenesená",J492,0)</f>
        <v>0</v>
      </c>
      <c r="BI492" s="199">
        <f>IF(N492="nulová",J492,0)</f>
        <v>0</v>
      </c>
      <c r="BJ492" s="17" t="s">
        <v>84</v>
      </c>
      <c r="BK492" s="199">
        <f>ROUND(I492*H492,2)</f>
        <v>0</v>
      </c>
      <c r="BL492" s="17" t="s">
        <v>173</v>
      </c>
      <c r="BM492" s="198" t="s">
        <v>1081</v>
      </c>
    </row>
    <row r="493" spans="1:65" s="13" customFormat="1" ht="11.25">
      <c r="B493" s="200"/>
      <c r="C493" s="201"/>
      <c r="D493" s="202" t="s">
        <v>175</v>
      </c>
      <c r="E493" s="203" t="s">
        <v>1</v>
      </c>
      <c r="F493" s="204" t="s">
        <v>599</v>
      </c>
      <c r="G493" s="201"/>
      <c r="H493" s="205">
        <v>7</v>
      </c>
      <c r="I493" s="206"/>
      <c r="J493" s="201"/>
      <c r="K493" s="201"/>
      <c r="L493" s="207"/>
      <c r="M493" s="208"/>
      <c r="N493" s="209"/>
      <c r="O493" s="209"/>
      <c r="P493" s="209"/>
      <c r="Q493" s="209"/>
      <c r="R493" s="209"/>
      <c r="S493" s="209"/>
      <c r="T493" s="210"/>
      <c r="AT493" s="211" t="s">
        <v>175</v>
      </c>
      <c r="AU493" s="211" t="s">
        <v>94</v>
      </c>
      <c r="AV493" s="13" t="s">
        <v>86</v>
      </c>
      <c r="AW493" s="13" t="s">
        <v>32</v>
      </c>
      <c r="AX493" s="13" t="s">
        <v>84</v>
      </c>
      <c r="AY493" s="211" t="s">
        <v>166</v>
      </c>
    </row>
    <row r="494" spans="1:65" s="2" customFormat="1" ht="14.45" customHeight="1">
      <c r="A494" s="34"/>
      <c r="B494" s="35"/>
      <c r="C494" s="187" t="s">
        <v>1082</v>
      </c>
      <c r="D494" s="187" t="s">
        <v>169</v>
      </c>
      <c r="E494" s="188" t="s">
        <v>499</v>
      </c>
      <c r="F494" s="189" t="s">
        <v>500</v>
      </c>
      <c r="G494" s="190" t="s">
        <v>97</v>
      </c>
      <c r="H494" s="191">
        <v>70</v>
      </c>
      <c r="I494" s="192"/>
      <c r="J494" s="193">
        <f>ROUND(I494*H494,2)</f>
        <v>0</v>
      </c>
      <c r="K494" s="189" t="s">
        <v>172</v>
      </c>
      <c r="L494" s="39"/>
      <c r="M494" s="194" t="s">
        <v>1</v>
      </c>
      <c r="N494" s="195" t="s">
        <v>41</v>
      </c>
      <c r="O494" s="71"/>
      <c r="P494" s="196">
        <f>O494*H494</f>
        <v>0</v>
      </c>
      <c r="Q494" s="196">
        <v>0</v>
      </c>
      <c r="R494" s="196">
        <f>Q494*H494</f>
        <v>0</v>
      </c>
      <c r="S494" s="196">
        <v>0</v>
      </c>
      <c r="T494" s="197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98" t="s">
        <v>173</v>
      </c>
      <c r="AT494" s="198" t="s">
        <v>169</v>
      </c>
      <c r="AU494" s="198" t="s">
        <v>94</v>
      </c>
      <c r="AY494" s="17" t="s">
        <v>166</v>
      </c>
      <c r="BE494" s="199">
        <f>IF(N494="základní",J494,0)</f>
        <v>0</v>
      </c>
      <c r="BF494" s="199">
        <f>IF(N494="snížená",J494,0)</f>
        <v>0</v>
      </c>
      <c r="BG494" s="199">
        <f>IF(N494="zákl. přenesená",J494,0)</f>
        <v>0</v>
      </c>
      <c r="BH494" s="199">
        <f>IF(N494="sníž. přenesená",J494,0)</f>
        <v>0</v>
      </c>
      <c r="BI494" s="199">
        <f>IF(N494="nulová",J494,0)</f>
        <v>0</v>
      </c>
      <c r="BJ494" s="17" t="s">
        <v>84</v>
      </c>
      <c r="BK494" s="199">
        <f>ROUND(I494*H494,2)</f>
        <v>0</v>
      </c>
      <c r="BL494" s="17" t="s">
        <v>173</v>
      </c>
      <c r="BM494" s="198" t="s">
        <v>1083</v>
      </c>
    </row>
    <row r="495" spans="1:65" s="13" customFormat="1" ht="11.25">
      <c r="B495" s="200"/>
      <c r="C495" s="201"/>
      <c r="D495" s="202" t="s">
        <v>175</v>
      </c>
      <c r="E495" s="203" t="s">
        <v>1</v>
      </c>
      <c r="F495" s="204" t="s">
        <v>1048</v>
      </c>
      <c r="G495" s="201"/>
      <c r="H495" s="205">
        <v>70</v>
      </c>
      <c r="I495" s="206"/>
      <c r="J495" s="201"/>
      <c r="K495" s="201"/>
      <c r="L495" s="207"/>
      <c r="M495" s="208"/>
      <c r="N495" s="209"/>
      <c r="O495" s="209"/>
      <c r="P495" s="209"/>
      <c r="Q495" s="209"/>
      <c r="R495" s="209"/>
      <c r="S495" s="209"/>
      <c r="T495" s="210"/>
      <c r="AT495" s="211" t="s">
        <v>175</v>
      </c>
      <c r="AU495" s="211" t="s">
        <v>94</v>
      </c>
      <c r="AV495" s="13" t="s">
        <v>86</v>
      </c>
      <c r="AW495" s="13" t="s">
        <v>32</v>
      </c>
      <c r="AX495" s="13" t="s">
        <v>84</v>
      </c>
      <c r="AY495" s="211" t="s">
        <v>166</v>
      </c>
    </row>
    <row r="496" spans="1:65" s="2" customFormat="1" ht="14.45" customHeight="1">
      <c r="A496" s="34"/>
      <c r="B496" s="35"/>
      <c r="C496" s="187" t="s">
        <v>1084</v>
      </c>
      <c r="D496" s="187" t="s">
        <v>169</v>
      </c>
      <c r="E496" s="188" t="s">
        <v>946</v>
      </c>
      <c r="F496" s="189" t="s">
        <v>947</v>
      </c>
      <c r="G496" s="190" t="s">
        <v>97</v>
      </c>
      <c r="H496" s="191">
        <v>165</v>
      </c>
      <c r="I496" s="192"/>
      <c r="J496" s="193">
        <f>ROUND(I496*H496,2)</f>
        <v>0</v>
      </c>
      <c r="K496" s="189" t="s">
        <v>172</v>
      </c>
      <c r="L496" s="39"/>
      <c r="M496" s="194" t="s">
        <v>1</v>
      </c>
      <c r="N496" s="195" t="s">
        <v>41</v>
      </c>
      <c r="O496" s="71"/>
      <c r="P496" s="196">
        <f>O496*H496</f>
        <v>0</v>
      </c>
      <c r="Q496" s="196">
        <v>0</v>
      </c>
      <c r="R496" s="196">
        <f>Q496*H496</f>
        <v>0</v>
      </c>
      <c r="S496" s="196">
        <v>0</v>
      </c>
      <c r="T496" s="197">
        <f>S496*H496</f>
        <v>0</v>
      </c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R496" s="198" t="s">
        <v>173</v>
      </c>
      <c r="AT496" s="198" t="s">
        <v>169</v>
      </c>
      <c r="AU496" s="198" t="s">
        <v>94</v>
      </c>
      <c r="AY496" s="17" t="s">
        <v>166</v>
      </c>
      <c r="BE496" s="199">
        <f>IF(N496="základní",J496,0)</f>
        <v>0</v>
      </c>
      <c r="BF496" s="199">
        <f>IF(N496="snížená",J496,0)</f>
        <v>0</v>
      </c>
      <c r="BG496" s="199">
        <f>IF(N496="zákl. přenesená",J496,0)</f>
        <v>0</v>
      </c>
      <c r="BH496" s="199">
        <f>IF(N496="sníž. přenesená",J496,0)</f>
        <v>0</v>
      </c>
      <c r="BI496" s="199">
        <f>IF(N496="nulová",J496,0)</f>
        <v>0</v>
      </c>
      <c r="BJ496" s="17" t="s">
        <v>84</v>
      </c>
      <c r="BK496" s="199">
        <f>ROUND(I496*H496,2)</f>
        <v>0</v>
      </c>
      <c r="BL496" s="17" t="s">
        <v>173</v>
      </c>
      <c r="BM496" s="198" t="s">
        <v>1085</v>
      </c>
    </row>
    <row r="497" spans="1:65" s="13" customFormat="1" ht="11.25">
      <c r="B497" s="200"/>
      <c r="C497" s="201"/>
      <c r="D497" s="202" t="s">
        <v>175</v>
      </c>
      <c r="E497" s="203" t="s">
        <v>1</v>
      </c>
      <c r="F497" s="204" t="s">
        <v>949</v>
      </c>
      <c r="G497" s="201"/>
      <c r="H497" s="205">
        <v>165</v>
      </c>
      <c r="I497" s="206"/>
      <c r="J497" s="201"/>
      <c r="K497" s="201"/>
      <c r="L497" s="207"/>
      <c r="M497" s="208"/>
      <c r="N497" s="209"/>
      <c r="O497" s="209"/>
      <c r="P497" s="209"/>
      <c r="Q497" s="209"/>
      <c r="R497" s="209"/>
      <c r="S497" s="209"/>
      <c r="T497" s="210"/>
      <c r="AT497" s="211" t="s">
        <v>175</v>
      </c>
      <c r="AU497" s="211" t="s">
        <v>94</v>
      </c>
      <c r="AV497" s="13" t="s">
        <v>86</v>
      </c>
      <c r="AW497" s="13" t="s">
        <v>32</v>
      </c>
      <c r="AX497" s="13" t="s">
        <v>84</v>
      </c>
      <c r="AY497" s="211" t="s">
        <v>166</v>
      </c>
    </row>
    <row r="498" spans="1:65" s="2" customFormat="1" ht="14.45" customHeight="1">
      <c r="A498" s="34"/>
      <c r="B498" s="35"/>
      <c r="C498" s="187" t="s">
        <v>1086</v>
      </c>
      <c r="D498" s="187" t="s">
        <v>169</v>
      </c>
      <c r="E498" s="188" t="s">
        <v>950</v>
      </c>
      <c r="F498" s="189" t="s">
        <v>951</v>
      </c>
      <c r="G498" s="190" t="s">
        <v>97</v>
      </c>
      <c r="H498" s="191">
        <v>30</v>
      </c>
      <c r="I498" s="192"/>
      <c r="J498" s="193">
        <f>ROUND(I498*H498,2)</f>
        <v>0</v>
      </c>
      <c r="K498" s="189" t="s">
        <v>172</v>
      </c>
      <c r="L498" s="39"/>
      <c r="M498" s="194" t="s">
        <v>1</v>
      </c>
      <c r="N498" s="195" t="s">
        <v>41</v>
      </c>
      <c r="O498" s="71"/>
      <c r="P498" s="196">
        <f>O498*H498</f>
        <v>0</v>
      </c>
      <c r="Q498" s="196">
        <v>0</v>
      </c>
      <c r="R498" s="196">
        <f>Q498*H498</f>
        <v>0</v>
      </c>
      <c r="S498" s="196">
        <v>0</v>
      </c>
      <c r="T498" s="197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98" t="s">
        <v>173</v>
      </c>
      <c r="AT498" s="198" t="s">
        <v>169</v>
      </c>
      <c r="AU498" s="198" t="s">
        <v>94</v>
      </c>
      <c r="AY498" s="17" t="s">
        <v>166</v>
      </c>
      <c r="BE498" s="199">
        <f>IF(N498="základní",J498,0)</f>
        <v>0</v>
      </c>
      <c r="BF498" s="199">
        <f>IF(N498="snížená",J498,0)</f>
        <v>0</v>
      </c>
      <c r="BG498" s="199">
        <f>IF(N498="zákl. přenesená",J498,0)</f>
        <v>0</v>
      </c>
      <c r="BH498" s="199">
        <f>IF(N498="sníž. přenesená",J498,0)</f>
        <v>0</v>
      </c>
      <c r="BI498" s="199">
        <f>IF(N498="nulová",J498,0)</f>
        <v>0</v>
      </c>
      <c r="BJ498" s="17" t="s">
        <v>84</v>
      </c>
      <c r="BK498" s="199">
        <f>ROUND(I498*H498,2)</f>
        <v>0</v>
      </c>
      <c r="BL498" s="17" t="s">
        <v>173</v>
      </c>
      <c r="BM498" s="198" t="s">
        <v>1087</v>
      </c>
    </row>
    <row r="499" spans="1:65" s="13" customFormat="1" ht="11.25">
      <c r="B499" s="200"/>
      <c r="C499" s="201"/>
      <c r="D499" s="202" t="s">
        <v>175</v>
      </c>
      <c r="E499" s="203" t="s">
        <v>1</v>
      </c>
      <c r="F499" s="204" t="s">
        <v>953</v>
      </c>
      <c r="G499" s="201"/>
      <c r="H499" s="205">
        <v>30</v>
      </c>
      <c r="I499" s="206"/>
      <c r="J499" s="201"/>
      <c r="K499" s="201"/>
      <c r="L499" s="207"/>
      <c r="M499" s="208"/>
      <c r="N499" s="209"/>
      <c r="O499" s="209"/>
      <c r="P499" s="209"/>
      <c r="Q499" s="209"/>
      <c r="R499" s="209"/>
      <c r="S499" s="209"/>
      <c r="T499" s="210"/>
      <c r="AT499" s="211" t="s">
        <v>175</v>
      </c>
      <c r="AU499" s="211" t="s">
        <v>94</v>
      </c>
      <c r="AV499" s="13" t="s">
        <v>86</v>
      </c>
      <c r="AW499" s="13" t="s">
        <v>32</v>
      </c>
      <c r="AX499" s="13" t="s">
        <v>84</v>
      </c>
      <c r="AY499" s="211" t="s">
        <v>166</v>
      </c>
    </row>
    <row r="500" spans="1:65" s="2" customFormat="1" ht="14.45" customHeight="1">
      <c r="A500" s="34"/>
      <c r="B500" s="35"/>
      <c r="C500" s="187" t="s">
        <v>1088</v>
      </c>
      <c r="D500" s="187" t="s">
        <v>169</v>
      </c>
      <c r="E500" s="188" t="s">
        <v>954</v>
      </c>
      <c r="F500" s="189" t="s">
        <v>955</v>
      </c>
      <c r="G500" s="190" t="s">
        <v>97</v>
      </c>
      <c r="H500" s="191">
        <v>55</v>
      </c>
      <c r="I500" s="192"/>
      <c r="J500" s="193">
        <f>ROUND(I500*H500,2)</f>
        <v>0</v>
      </c>
      <c r="K500" s="189" t="s">
        <v>172</v>
      </c>
      <c r="L500" s="39"/>
      <c r="M500" s="194" t="s">
        <v>1</v>
      </c>
      <c r="N500" s="195" t="s">
        <v>41</v>
      </c>
      <c r="O500" s="71"/>
      <c r="P500" s="196">
        <f>O500*H500</f>
        <v>0</v>
      </c>
      <c r="Q500" s="196">
        <v>0</v>
      </c>
      <c r="R500" s="196">
        <f>Q500*H500</f>
        <v>0</v>
      </c>
      <c r="S500" s="196">
        <v>0</v>
      </c>
      <c r="T500" s="197">
        <f>S500*H500</f>
        <v>0</v>
      </c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R500" s="198" t="s">
        <v>173</v>
      </c>
      <c r="AT500" s="198" t="s">
        <v>169</v>
      </c>
      <c r="AU500" s="198" t="s">
        <v>94</v>
      </c>
      <c r="AY500" s="17" t="s">
        <v>166</v>
      </c>
      <c r="BE500" s="199">
        <f>IF(N500="základní",J500,0)</f>
        <v>0</v>
      </c>
      <c r="BF500" s="199">
        <f>IF(N500="snížená",J500,0)</f>
        <v>0</v>
      </c>
      <c r="BG500" s="199">
        <f>IF(N500="zákl. přenesená",J500,0)</f>
        <v>0</v>
      </c>
      <c r="BH500" s="199">
        <f>IF(N500="sníž. přenesená",J500,0)</f>
        <v>0</v>
      </c>
      <c r="BI500" s="199">
        <f>IF(N500="nulová",J500,0)</f>
        <v>0</v>
      </c>
      <c r="BJ500" s="17" t="s">
        <v>84</v>
      </c>
      <c r="BK500" s="199">
        <f>ROUND(I500*H500,2)</f>
        <v>0</v>
      </c>
      <c r="BL500" s="17" t="s">
        <v>173</v>
      </c>
      <c r="BM500" s="198" t="s">
        <v>1089</v>
      </c>
    </row>
    <row r="501" spans="1:65" s="13" customFormat="1" ht="11.25">
      <c r="B501" s="200"/>
      <c r="C501" s="201"/>
      <c r="D501" s="202" t="s">
        <v>175</v>
      </c>
      <c r="E501" s="203" t="s">
        <v>1</v>
      </c>
      <c r="F501" s="204" t="s">
        <v>957</v>
      </c>
      <c r="G501" s="201"/>
      <c r="H501" s="205">
        <v>55</v>
      </c>
      <c r="I501" s="206"/>
      <c r="J501" s="201"/>
      <c r="K501" s="201"/>
      <c r="L501" s="207"/>
      <c r="M501" s="208"/>
      <c r="N501" s="209"/>
      <c r="O501" s="209"/>
      <c r="P501" s="209"/>
      <c r="Q501" s="209"/>
      <c r="R501" s="209"/>
      <c r="S501" s="209"/>
      <c r="T501" s="210"/>
      <c r="AT501" s="211" t="s">
        <v>175</v>
      </c>
      <c r="AU501" s="211" t="s">
        <v>94</v>
      </c>
      <c r="AV501" s="13" t="s">
        <v>86</v>
      </c>
      <c r="AW501" s="13" t="s">
        <v>32</v>
      </c>
      <c r="AX501" s="13" t="s">
        <v>84</v>
      </c>
      <c r="AY501" s="211" t="s">
        <v>166</v>
      </c>
    </row>
    <row r="502" spans="1:65" s="2" customFormat="1" ht="14.45" customHeight="1">
      <c r="A502" s="34"/>
      <c r="B502" s="35"/>
      <c r="C502" s="187" t="s">
        <v>1090</v>
      </c>
      <c r="D502" s="187" t="s">
        <v>169</v>
      </c>
      <c r="E502" s="188" t="s">
        <v>958</v>
      </c>
      <c r="F502" s="189" t="s">
        <v>959</v>
      </c>
      <c r="G502" s="190" t="s">
        <v>97</v>
      </c>
      <c r="H502" s="191">
        <v>15</v>
      </c>
      <c r="I502" s="192"/>
      <c r="J502" s="193">
        <f>ROUND(I502*H502,2)</f>
        <v>0</v>
      </c>
      <c r="K502" s="189" t="s">
        <v>172</v>
      </c>
      <c r="L502" s="39"/>
      <c r="M502" s="194" t="s">
        <v>1</v>
      </c>
      <c r="N502" s="195" t="s">
        <v>41</v>
      </c>
      <c r="O502" s="71"/>
      <c r="P502" s="196">
        <f>O502*H502</f>
        <v>0</v>
      </c>
      <c r="Q502" s="196">
        <v>0</v>
      </c>
      <c r="R502" s="196">
        <f>Q502*H502</f>
        <v>0</v>
      </c>
      <c r="S502" s="196">
        <v>0</v>
      </c>
      <c r="T502" s="197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198" t="s">
        <v>173</v>
      </c>
      <c r="AT502" s="198" t="s">
        <v>169</v>
      </c>
      <c r="AU502" s="198" t="s">
        <v>94</v>
      </c>
      <c r="AY502" s="17" t="s">
        <v>166</v>
      </c>
      <c r="BE502" s="199">
        <f>IF(N502="základní",J502,0)</f>
        <v>0</v>
      </c>
      <c r="BF502" s="199">
        <f>IF(N502="snížená",J502,0)</f>
        <v>0</v>
      </c>
      <c r="BG502" s="199">
        <f>IF(N502="zákl. přenesená",J502,0)</f>
        <v>0</v>
      </c>
      <c r="BH502" s="199">
        <f>IF(N502="sníž. přenesená",J502,0)</f>
        <v>0</v>
      </c>
      <c r="BI502" s="199">
        <f>IF(N502="nulová",J502,0)</f>
        <v>0</v>
      </c>
      <c r="BJ502" s="17" t="s">
        <v>84</v>
      </c>
      <c r="BK502" s="199">
        <f>ROUND(I502*H502,2)</f>
        <v>0</v>
      </c>
      <c r="BL502" s="17" t="s">
        <v>173</v>
      </c>
      <c r="BM502" s="198" t="s">
        <v>1091</v>
      </c>
    </row>
    <row r="503" spans="1:65" s="13" customFormat="1" ht="11.25">
      <c r="B503" s="200"/>
      <c r="C503" s="201"/>
      <c r="D503" s="202" t="s">
        <v>175</v>
      </c>
      <c r="E503" s="203" t="s">
        <v>1</v>
      </c>
      <c r="F503" s="204" t="s">
        <v>651</v>
      </c>
      <c r="G503" s="201"/>
      <c r="H503" s="205">
        <v>15</v>
      </c>
      <c r="I503" s="206"/>
      <c r="J503" s="201"/>
      <c r="K503" s="201"/>
      <c r="L503" s="207"/>
      <c r="M503" s="208"/>
      <c r="N503" s="209"/>
      <c r="O503" s="209"/>
      <c r="P503" s="209"/>
      <c r="Q503" s="209"/>
      <c r="R503" s="209"/>
      <c r="S503" s="209"/>
      <c r="T503" s="210"/>
      <c r="AT503" s="211" t="s">
        <v>175</v>
      </c>
      <c r="AU503" s="211" t="s">
        <v>94</v>
      </c>
      <c r="AV503" s="13" t="s">
        <v>86</v>
      </c>
      <c r="AW503" s="13" t="s">
        <v>32</v>
      </c>
      <c r="AX503" s="13" t="s">
        <v>84</v>
      </c>
      <c r="AY503" s="211" t="s">
        <v>166</v>
      </c>
    </row>
    <row r="504" spans="1:65" s="2" customFormat="1" ht="14.45" customHeight="1">
      <c r="A504" s="34"/>
      <c r="B504" s="35"/>
      <c r="C504" s="212" t="s">
        <v>1092</v>
      </c>
      <c r="D504" s="212" t="s">
        <v>200</v>
      </c>
      <c r="E504" s="213" t="s">
        <v>962</v>
      </c>
      <c r="F504" s="214" t="s">
        <v>963</v>
      </c>
      <c r="G504" s="215" t="s">
        <v>333</v>
      </c>
      <c r="H504" s="216">
        <v>0.45</v>
      </c>
      <c r="I504" s="217"/>
      <c r="J504" s="218">
        <f>ROUND(I504*H504,2)</f>
        <v>0</v>
      </c>
      <c r="K504" s="214" t="s">
        <v>172</v>
      </c>
      <c r="L504" s="219"/>
      <c r="M504" s="220" t="s">
        <v>1</v>
      </c>
      <c r="N504" s="221" t="s">
        <v>41</v>
      </c>
      <c r="O504" s="71"/>
      <c r="P504" s="196">
        <f>O504*H504</f>
        <v>0</v>
      </c>
      <c r="Q504" s="196">
        <v>1E-3</v>
      </c>
      <c r="R504" s="196">
        <f>Q504*H504</f>
        <v>4.5000000000000004E-4</v>
      </c>
      <c r="S504" s="196">
        <v>0</v>
      </c>
      <c r="T504" s="197">
        <f>S504*H504</f>
        <v>0</v>
      </c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R504" s="198" t="s">
        <v>173</v>
      </c>
      <c r="AT504" s="198" t="s">
        <v>200</v>
      </c>
      <c r="AU504" s="198" t="s">
        <v>94</v>
      </c>
      <c r="AY504" s="17" t="s">
        <v>166</v>
      </c>
      <c r="BE504" s="199">
        <f>IF(N504="základní",J504,0)</f>
        <v>0</v>
      </c>
      <c r="BF504" s="199">
        <f>IF(N504="snížená",J504,0)</f>
        <v>0</v>
      </c>
      <c r="BG504" s="199">
        <f>IF(N504="zákl. přenesená",J504,0)</f>
        <v>0</v>
      </c>
      <c r="BH504" s="199">
        <f>IF(N504="sníž. přenesená",J504,0)</f>
        <v>0</v>
      </c>
      <c r="BI504" s="199">
        <f>IF(N504="nulová",J504,0)</f>
        <v>0</v>
      </c>
      <c r="BJ504" s="17" t="s">
        <v>84</v>
      </c>
      <c r="BK504" s="199">
        <f>ROUND(I504*H504,2)</f>
        <v>0</v>
      </c>
      <c r="BL504" s="17" t="s">
        <v>173</v>
      </c>
      <c r="BM504" s="198" t="s">
        <v>1093</v>
      </c>
    </row>
    <row r="505" spans="1:65" s="13" customFormat="1" ht="11.25">
      <c r="B505" s="200"/>
      <c r="C505" s="201"/>
      <c r="D505" s="202" t="s">
        <v>175</v>
      </c>
      <c r="E505" s="201"/>
      <c r="F505" s="204" t="s">
        <v>965</v>
      </c>
      <c r="G505" s="201"/>
      <c r="H505" s="205">
        <v>0.45</v>
      </c>
      <c r="I505" s="206"/>
      <c r="J505" s="201"/>
      <c r="K505" s="201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175</v>
      </c>
      <c r="AU505" s="211" t="s">
        <v>94</v>
      </c>
      <c r="AV505" s="13" t="s">
        <v>86</v>
      </c>
      <c r="AW505" s="13" t="s">
        <v>4</v>
      </c>
      <c r="AX505" s="13" t="s">
        <v>84</v>
      </c>
      <c r="AY505" s="211" t="s">
        <v>166</v>
      </c>
    </row>
    <row r="506" spans="1:65" s="2" customFormat="1" ht="14.45" customHeight="1">
      <c r="A506" s="34"/>
      <c r="B506" s="35"/>
      <c r="C506" s="187" t="s">
        <v>93</v>
      </c>
      <c r="D506" s="187" t="s">
        <v>169</v>
      </c>
      <c r="E506" s="188" t="s">
        <v>519</v>
      </c>
      <c r="F506" s="189" t="s">
        <v>520</v>
      </c>
      <c r="G506" s="190" t="s">
        <v>97</v>
      </c>
      <c r="H506" s="191">
        <v>3000</v>
      </c>
      <c r="I506" s="192"/>
      <c r="J506" s="193">
        <f>ROUND(I506*H506,2)</f>
        <v>0</v>
      </c>
      <c r="K506" s="189" t="s">
        <v>172</v>
      </c>
      <c r="L506" s="39"/>
      <c r="M506" s="194" t="s">
        <v>1</v>
      </c>
      <c r="N506" s="195" t="s">
        <v>41</v>
      </c>
      <c r="O506" s="71"/>
      <c r="P506" s="196">
        <f>O506*H506</f>
        <v>0</v>
      </c>
      <c r="Q506" s="196">
        <v>0</v>
      </c>
      <c r="R506" s="196">
        <f>Q506*H506</f>
        <v>0</v>
      </c>
      <c r="S506" s="196">
        <v>0</v>
      </c>
      <c r="T506" s="197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98" t="s">
        <v>173</v>
      </c>
      <c r="AT506" s="198" t="s">
        <v>169</v>
      </c>
      <c r="AU506" s="198" t="s">
        <v>94</v>
      </c>
      <c r="AY506" s="17" t="s">
        <v>166</v>
      </c>
      <c r="BE506" s="199">
        <f>IF(N506="základní",J506,0)</f>
        <v>0</v>
      </c>
      <c r="BF506" s="199">
        <f>IF(N506="snížená",J506,0)</f>
        <v>0</v>
      </c>
      <c r="BG506" s="199">
        <f>IF(N506="zákl. přenesená",J506,0)</f>
        <v>0</v>
      </c>
      <c r="BH506" s="199">
        <f>IF(N506="sníž. přenesená",J506,0)</f>
        <v>0</v>
      </c>
      <c r="BI506" s="199">
        <f>IF(N506="nulová",J506,0)</f>
        <v>0</v>
      </c>
      <c r="BJ506" s="17" t="s">
        <v>84</v>
      </c>
      <c r="BK506" s="199">
        <f>ROUND(I506*H506,2)</f>
        <v>0</v>
      </c>
      <c r="BL506" s="17" t="s">
        <v>173</v>
      </c>
      <c r="BM506" s="198" t="s">
        <v>1094</v>
      </c>
    </row>
    <row r="507" spans="1:65" s="13" customFormat="1" ht="11.25">
      <c r="B507" s="200"/>
      <c r="C507" s="201"/>
      <c r="D507" s="202" t="s">
        <v>175</v>
      </c>
      <c r="E507" s="203" t="s">
        <v>1</v>
      </c>
      <c r="F507" s="204" t="s">
        <v>968</v>
      </c>
      <c r="G507" s="201"/>
      <c r="H507" s="205">
        <v>3000</v>
      </c>
      <c r="I507" s="206"/>
      <c r="J507" s="201"/>
      <c r="K507" s="201"/>
      <c r="L507" s="207"/>
      <c r="M507" s="208"/>
      <c r="N507" s="209"/>
      <c r="O507" s="209"/>
      <c r="P507" s="209"/>
      <c r="Q507" s="209"/>
      <c r="R507" s="209"/>
      <c r="S507" s="209"/>
      <c r="T507" s="210"/>
      <c r="AT507" s="211" t="s">
        <v>175</v>
      </c>
      <c r="AU507" s="211" t="s">
        <v>94</v>
      </c>
      <c r="AV507" s="13" t="s">
        <v>86</v>
      </c>
      <c r="AW507" s="13" t="s">
        <v>32</v>
      </c>
      <c r="AX507" s="13" t="s">
        <v>84</v>
      </c>
      <c r="AY507" s="211" t="s">
        <v>166</v>
      </c>
    </row>
    <row r="508" spans="1:65" s="2" customFormat="1" ht="14.45" customHeight="1">
      <c r="A508" s="34"/>
      <c r="B508" s="35"/>
      <c r="C508" s="187" t="s">
        <v>1095</v>
      </c>
      <c r="D508" s="187" t="s">
        <v>169</v>
      </c>
      <c r="E508" s="188" t="s">
        <v>231</v>
      </c>
      <c r="F508" s="189" t="s">
        <v>232</v>
      </c>
      <c r="G508" s="190" t="s">
        <v>203</v>
      </c>
      <c r="H508" s="191">
        <v>9</v>
      </c>
      <c r="I508" s="192"/>
      <c r="J508" s="193">
        <f>ROUND(I508*H508,2)</f>
        <v>0</v>
      </c>
      <c r="K508" s="189" t="s">
        <v>172</v>
      </c>
      <c r="L508" s="39"/>
      <c r="M508" s="194" t="s">
        <v>1</v>
      </c>
      <c r="N508" s="195" t="s">
        <v>41</v>
      </c>
      <c r="O508" s="71"/>
      <c r="P508" s="196">
        <f>O508*H508</f>
        <v>0</v>
      </c>
      <c r="Q508" s="196">
        <v>0</v>
      </c>
      <c r="R508" s="196">
        <f>Q508*H508</f>
        <v>0</v>
      </c>
      <c r="S508" s="196">
        <v>0</v>
      </c>
      <c r="T508" s="197">
        <f>S508*H508</f>
        <v>0</v>
      </c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R508" s="198" t="s">
        <v>173</v>
      </c>
      <c r="AT508" s="198" t="s">
        <v>169</v>
      </c>
      <c r="AU508" s="198" t="s">
        <v>94</v>
      </c>
      <c r="AY508" s="17" t="s">
        <v>166</v>
      </c>
      <c r="BE508" s="199">
        <f>IF(N508="základní",J508,0)</f>
        <v>0</v>
      </c>
      <c r="BF508" s="199">
        <f>IF(N508="snížená",J508,0)</f>
        <v>0</v>
      </c>
      <c r="BG508" s="199">
        <f>IF(N508="zákl. přenesená",J508,0)</f>
        <v>0</v>
      </c>
      <c r="BH508" s="199">
        <f>IF(N508="sníž. přenesená",J508,0)</f>
        <v>0</v>
      </c>
      <c r="BI508" s="199">
        <f>IF(N508="nulová",J508,0)</f>
        <v>0</v>
      </c>
      <c r="BJ508" s="17" t="s">
        <v>84</v>
      </c>
      <c r="BK508" s="199">
        <f>ROUND(I508*H508,2)</f>
        <v>0</v>
      </c>
      <c r="BL508" s="17" t="s">
        <v>173</v>
      </c>
      <c r="BM508" s="198" t="s">
        <v>1096</v>
      </c>
    </row>
    <row r="509" spans="1:65" s="13" customFormat="1" ht="11.25">
      <c r="B509" s="200"/>
      <c r="C509" s="201"/>
      <c r="D509" s="202" t="s">
        <v>175</v>
      </c>
      <c r="E509" s="203" t="s">
        <v>1</v>
      </c>
      <c r="F509" s="204" t="s">
        <v>971</v>
      </c>
      <c r="G509" s="201"/>
      <c r="H509" s="205">
        <v>90</v>
      </c>
      <c r="I509" s="206"/>
      <c r="J509" s="201"/>
      <c r="K509" s="201"/>
      <c r="L509" s="207"/>
      <c r="M509" s="208"/>
      <c r="N509" s="209"/>
      <c r="O509" s="209"/>
      <c r="P509" s="209"/>
      <c r="Q509" s="209"/>
      <c r="R509" s="209"/>
      <c r="S509" s="209"/>
      <c r="T509" s="210"/>
      <c r="AT509" s="211" t="s">
        <v>175</v>
      </c>
      <c r="AU509" s="211" t="s">
        <v>94</v>
      </c>
      <c r="AV509" s="13" t="s">
        <v>86</v>
      </c>
      <c r="AW509" s="13" t="s">
        <v>32</v>
      </c>
      <c r="AX509" s="13" t="s">
        <v>76</v>
      </c>
      <c r="AY509" s="211" t="s">
        <v>166</v>
      </c>
    </row>
    <row r="510" spans="1:65" s="13" customFormat="1" ht="11.25">
      <c r="B510" s="200"/>
      <c r="C510" s="201"/>
      <c r="D510" s="202" t="s">
        <v>175</v>
      </c>
      <c r="E510" s="203" t="s">
        <v>1</v>
      </c>
      <c r="F510" s="204" t="s">
        <v>532</v>
      </c>
      <c r="G510" s="201"/>
      <c r="H510" s="205">
        <v>9</v>
      </c>
      <c r="I510" s="206"/>
      <c r="J510" s="201"/>
      <c r="K510" s="201"/>
      <c r="L510" s="207"/>
      <c r="M510" s="208"/>
      <c r="N510" s="209"/>
      <c r="O510" s="209"/>
      <c r="P510" s="209"/>
      <c r="Q510" s="209"/>
      <c r="R510" s="209"/>
      <c r="S510" s="209"/>
      <c r="T510" s="210"/>
      <c r="AT510" s="211" t="s">
        <v>175</v>
      </c>
      <c r="AU510" s="211" t="s">
        <v>94</v>
      </c>
      <c r="AV510" s="13" t="s">
        <v>86</v>
      </c>
      <c r="AW510" s="13" t="s">
        <v>32</v>
      </c>
      <c r="AX510" s="13" t="s">
        <v>84</v>
      </c>
      <c r="AY510" s="211" t="s">
        <v>166</v>
      </c>
    </row>
    <row r="511" spans="1:65" s="2" customFormat="1" ht="14.45" customHeight="1">
      <c r="A511" s="34"/>
      <c r="B511" s="35"/>
      <c r="C511" s="187" t="s">
        <v>1097</v>
      </c>
      <c r="D511" s="187" t="s">
        <v>169</v>
      </c>
      <c r="E511" s="188" t="s">
        <v>396</v>
      </c>
      <c r="F511" s="189" t="s">
        <v>397</v>
      </c>
      <c r="G511" s="190" t="s">
        <v>376</v>
      </c>
      <c r="H511" s="191">
        <v>5.36</v>
      </c>
      <c r="I511" s="192"/>
      <c r="J511" s="193">
        <f>ROUND(I511*H511,2)</f>
        <v>0</v>
      </c>
      <c r="K511" s="189" t="s">
        <v>172</v>
      </c>
      <c r="L511" s="39"/>
      <c r="M511" s="194" t="s">
        <v>1</v>
      </c>
      <c r="N511" s="195" t="s">
        <v>41</v>
      </c>
      <c r="O511" s="71"/>
      <c r="P511" s="196">
        <f>O511*H511</f>
        <v>0</v>
      </c>
      <c r="Q511" s="196">
        <v>0</v>
      </c>
      <c r="R511" s="196">
        <f>Q511*H511</f>
        <v>0</v>
      </c>
      <c r="S511" s="196">
        <v>0</v>
      </c>
      <c r="T511" s="197">
        <f>S511*H511</f>
        <v>0</v>
      </c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R511" s="198" t="s">
        <v>173</v>
      </c>
      <c r="AT511" s="198" t="s">
        <v>169</v>
      </c>
      <c r="AU511" s="198" t="s">
        <v>94</v>
      </c>
      <c r="AY511" s="17" t="s">
        <v>166</v>
      </c>
      <c r="BE511" s="199">
        <f>IF(N511="základní",J511,0)</f>
        <v>0</v>
      </c>
      <c r="BF511" s="199">
        <f>IF(N511="snížená",J511,0)</f>
        <v>0</v>
      </c>
      <c r="BG511" s="199">
        <f>IF(N511="zákl. přenesená",J511,0)</f>
        <v>0</v>
      </c>
      <c r="BH511" s="199">
        <f>IF(N511="sníž. přenesená",J511,0)</f>
        <v>0</v>
      </c>
      <c r="BI511" s="199">
        <f>IF(N511="nulová",J511,0)</f>
        <v>0</v>
      </c>
      <c r="BJ511" s="17" t="s">
        <v>84</v>
      </c>
      <c r="BK511" s="199">
        <f>ROUND(I511*H511,2)</f>
        <v>0</v>
      </c>
      <c r="BL511" s="17" t="s">
        <v>173</v>
      </c>
      <c r="BM511" s="198" t="s">
        <v>1098</v>
      </c>
    </row>
    <row r="512" spans="1:65" s="13" customFormat="1" ht="11.25">
      <c r="B512" s="200"/>
      <c r="C512" s="201"/>
      <c r="D512" s="202" t="s">
        <v>175</v>
      </c>
      <c r="E512" s="203" t="s">
        <v>1</v>
      </c>
      <c r="F512" s="204" t="s">
        <v>614</v>
      </c>
      <c r="G512" s="201"/>
      <c r="H512" s="205">
        <v>1.96</v>
      </c>
      <c r="I512" s="206"/>
      <c r="J512" s="201"/>
      <c r="K512" s="201"/>
      <c r="L512" s="207"/>
      <c r="M512" s="208"/>
      <c r="N512" s="209"/>
      <c r="O512" s="209"/>
      <c r="P512" s="209"/>
      <c r="Q512" s="209"/>
      <c r="R512" s="209"/>
      <c r="S512" s="209"/>
      <c r="T512" s="210"/>
      <c r="AT512" s="211" t="s">
        <v>175</v>
      </c>
      <c r="AU512" s="211" t="s">
        <v>94</v>
      </c>
      <c r="AV512" s="13" t="s">
        <v>86</v>
      </c>
      <c r="AW512" s="13" t="s">
        <v>32</v>
      </c>
      <c r="AX512" s="13" t="s">
        <v>76</v>
      </c>
      <c r="AY512" s="211" t="s">
        <v>166</v>
      </c>
    </row>
    <row r="513" spans="1:65" s="13" customFormat="1" ht="11.25">
      <c r="B513" s="200"/>
      <c r="C513" s="201"/>
      <c r="D513" s="202" t="s">
        <v>175</v>
      </c>
      <c r="E513" s="203" t="s">
        <v>1</v>
      </c>
      <c r="F513" s="204" t="s">
        <v>615</v>
      </c>
      <c r="G513" s="201"/>
      <c r="H513" s="205">
        <v>2.8</v>
      </c>
      <c r="I513" s="206"/>
      <c r="J513" s="201"/>
      <c r="K513" s="201"/>
      <c r="L513" s="207"/>
      <c r="M513" s="208"/>
      <c r="N513" s="209"/>
      <c r="O513" s="209"/>
      <c r="P513" s="209"/>
      <c r="Q513" s="209"/>
      <c r="R513" s="209"/>
      <c r="S513" s="209"/>
      <c r="T513" s="210"/>
      <c r="AT513" s="211" t="s">
        <v>175</v>
      </c>
      <c r="AU513" s="211" t="s">
        <v>94</v>
      </c>
      <c r="AV513" s="13" t="s">
        <v>86</v>
      </c>
      <c r="AW513" s="13" t="s">
        <v>32</v>
      </c>
      <c r="AX513" s="13" t="s">
        <v>76</v>
      </c>
      <c r="AY513" s="211" t="s">
        <v>166</v>
      </c>
    </row>
    <row r="514" spans="1:65" s="13" customFormat="1" ht="11.25">
      <c r="B514" s="200"/>
      <c r="C514" s="201"/>
      <c r="D514" s="202" t="s">
        <v>175</v>
      </c>
      <c r="E514" s="203" t="s">
        <v>1</v>
      </c>
      <c r="F514" s="204" t="s">
        <v>1065</v>
      </c>
      <c r="G514" s="201"/>
      <c r="H514" s="205">
        <v>0.6</v>
      </c>
      <c r="I514" s="206"/>
      <c r="J514" s="201"/>
      <c r="K514" s="201"/>
      <c r="L514" s="207"/>
      <c r="M514" s="208"/>
      <c r="N514" s="209"/>
      <c r="O514" s="209"/>
      <c r="P514" s="209"/>
      <c r="Q514" s="209"/>
      <c r="R514" s="209"/>
      <c r="S514" s="209"/>
      <c r="T514" s="210"/>
      <c r="AT514" s="211" t="s">
        <v>175</v>
      </c>
      <c r="AU514" s="211" t="s">
        <v>94</v>
      </c>
      <c r="AV514" s="13" t="s">
        <v>86</v>
      </c>
      <c r="AW514" s="13" t="s">
        <v>32</v>
      </c>
      <c r="AX514" s="13" t="s">
        <v>76</v>
      </c>
      <c r="AY514" s="211" t="s">
        <v>166</v>
      </c>
    </row>
    <row r="515" spans="1:65" s="14" customFormat="1" ht="11.25">
      <c r="B515" s="222"/>
      <c r="C515" s="223"/>
      <c r="D515" s="202" t="s">
        <v>175</v>
      </c>
      <c r="E515" s="224" t="s">
        <v>1</v>
      </c>
      <c r="F515" s="225" t="s">
        <v>324</v>
      </c>
      <c r="G515" s="223"/>
      <c r="H515" s="226">
        <v>5.36</v>
      </c>
      <c r="I515" s="227"/>
      <c r="J515" s="223"/>
      <c r="K515" s="223"/>
      <c r="L515" s="228"/>
      <c r="M515" s="229"/>
      <c r="N515" s="230"/>
      <c r="O515" s="230"/>
      <c r="P515" s="230"/>
      <c r="Q515" s="230"/>
      <c r="R515" s="230"/>
      <c r="S515" s="230"/>
      <c r="T515" s="231"/>
      <c r="AT515" s="232" t="s">
        <v>175</v>
      </c>
      <c r="AU515" s="232" t="s">
        <v>94</v>
      </c>
      <c r="AV515" s="14" t="s">
        <v>165</v>
      </c>
      <c r="AW515" s="14" t="s">
        <v>32</v>
      </c>
      <c r="AX515" s="14" t="s">
        <v>84</v>
      </c>
      <c r="AY515" s="232" t="s">
        <v>166</v>
      </c>
    </row>
    <row r="516" spans="1:65" s="2" customFormat="1" ht="14.45" customHeight="1">
      <c r="A516" s="34"/>
      <c r="B516" s="35"/>
      <c r="C516" s="187" t="s">
        <v>1099</v>
      </c>
      <c r="D516" s="187" t="s">
        <v>169</v>
      </c>
      <c r="E516" s="188" t="s">
        <v>402</v>
      </c>
      <c r="F516" s="189" t="s">
        <v>403</v>
      </c>
      <c r="G516" s="190" t="s">
        <v>376</v>
      </c>
      <c r="H516" s="191">
        <v>5.36</v>
      </c>
      <c r="I516" s="192"/>
      <c r="J516" s="193">
        <f>ROUND(I516*H516,2)</f>
        <v>0</v>
      </c>
      <c r="K516" s="189" t="s">
        <v>172</v>
      </c>
      <c r="L516" s="39"/>
      <c r="M516" s="194" t="s">
        <v>1</v>
      </c>
      <c r="N516" s="195" t="s">
        <v>41</v>
      </c>
      <c r="O516" s="71"/>
      <c r="P516" s="196">
        <f>O516*H516</f>
        <v>0</v>
      </c>
      <c r="Q516" s="196">
        <v>0</v>
      </c>
      <c r="R516" s="196">
        <f>Q516*H516</f>
        <v>0</v>
      </c>
      <c r="S516" s="196">
        <v>0</v>
      </c>
      <c r="T516" s="197">
        <f>S516*H516</f>
        <v>0</v>
      </c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R516" s="198" t="s">
        <v>173</v>
      </c>
      <c r="AT516" s="198" t="s">
        <v>169</v>
      </c>
      <c r="AU516" s="198" t="s">
        <v>94</v>
      </c>
      <c r="AY516" s="17" t="s">
        <v>166</v>
      </c>
      <c r="BE516" s="199">
        <f>IF(N516="základní",J516,0)</f>
        <v>0</v>
      </c>
      <c r="BF516" s="199">
        <f>IF(N516="snížená",J516,0)</f>
        <v>0</v>
      </c>
      <c r="BG516" s="199">
        <f>IF(N516="zákl. přenesená",J516,0)</f>
        <v>0</v>
      </c>
      <c r="BH516" s="199">
        <f>IF(N516="sníž. přenesená",J516,0)</f>
        <v>0</v>
      </c>
      <c r="BI516" s="199">
        <f>IF(N516="nulová",J516,0)</f>
        <v>0</v>
      </c>
      <c r="BJ516" s="17" t="s">
        <v>84</v>
      </c>
      <c r="BK516" s="199">
        <f>ROUND(I516*H516,2)</f>
        <v>0</v>
      </c>
      <c r="BL516" s="17" t="s">
        <v>173</v>
      </c>
      <c r="BM516" s="198" t="s">
        <v>1100</v>
      </c>
    </row>
    <row r="517" spans="1:65" s="2" customFormat="1" ht="14.45" customHeight="1">
      <c r="A517" s="34"/>
      <c r="B517" s="35"/>
      <c r="C517" s="187" t="s">
        <v>1101</v>
      </c>
      <c r="D517" s="187" t="s">
        <v>169</v>
      </c>
      <c r="E517" s="188" t="s">
        <v>406</v>
      </c>
      <c r="F517" s="189" t="s">
        <v>407</v>
      </c>
      <c r="G517" s="190" t="s">
        <v>376</v>
      </c>
      <c r="H517" s="191">
        <v>5.36</v>
      </c>
      <c r="I517" s="192"/>
      <c r="J517" s="193">
        <f>ROUND(I517*H517,2)</f>
        <v>0</v>
      </c>
      <c r="K517" s="189" t="s">
        <v>172</v>
      </c>
      <c r="L517" s="39"/>
      <c r="M517" s="194" t="s">
        <v>1</v>
      </c>
      <c r="N517" s="195" t="s">
        <v>41</v>
      </c>
      <c r="O517" s="71"/>
      <c r="P517" s="196">
        <f>O517*H517</f>
        <v>0</v>
      </c>
      <c r="Q517" s="196">
        <v>0</v>
      </c>
      <c r="R517" s="196">
        <f>Q517*H517</f>
        <v>0</v>
      </c>
      <c r="S517" s="196">
        <v>0</v>
      </c>
      <c r="T517" s="197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98" t="s">
        <v>173</v>
      </c>
      <c r="AT517" s="198" t="s">
        <v>169</v>
      </c>
      <c r="AU517" s="198" t="s">
        <v>94</v>
      </c>
      <c r="AY517" s="17" t="s">
        <v>166</v>
      </c>
      <c r="BE517" s="199">
        <f>IF(N517="základní",J517,0)</f>
        <v>0</v>
      </c>
      <c r="BF517" s="199">
        <f>IF(N517="snížená",J517,0)</f>
        <v>0</v>
      </c>
      <c r="BG517" s="199">
        <f>IF(N517="zákl. přenesená",J517,0)</f>
        <v>0</v>
      </c>
      <c r="BH517" s="199">
        <f>IF(N517="sníž. přenesená",J517,0)</f>
        <v>0</v>
      </c>
      <c r="BI517" s="199">
        <f>IF(N517="nulová",J517,0)</f>
        <v>0</v>
      </c>
      <c r="BJ517" s="17" t="s">
        <v>84</v>
      </c>
      <c r="BK517" s="199">
        <f>ROUND(I517*H517,2)</f>
        <v>0</v>
      </c>
      <c r="BL517" s="17" t="s">
        <v>173</v>
      </c>
      <c r="BM517" s="198" t="s">
        <v>1102</v>
      </c>
    </row>
    <row r="518" spans="1:65" s="2" customFormat="1" ht="14.45" customHeight="1">
      <c r="A518" s="34"/>
      <c r="B518" s="35"/>
      <c r="C518" s="212" t="s">
        <v>1103</v>
      </c>
      <c r="D518" s="212" t="s">
        <v>200</v>
      </c>
      <c r="E518" s="213" t="s">
        <v>410</v>
      </c>
      <c r="F518" s="214" t="s">
        <v>411</v>
      </c>
      <c r="G518" s="215" t="s">
        <v>376</v>
      </c>
      <c r="H518" s="216">
        <v>5.36</v>
      </c>
      <c r="I518" s="217"/>
      <c r="J518" s="218">
        <f>ROUND(I518*H518,2)</f>
        <v>0</v>
      </c>
      <c r="K518" s="214" t="s">
        <v>172</v>
      </c>
      <c r="L518" s="219"/>
      <c r="M518" s="246" t="s">
        <v>1</v>
      </c>
      <c r="N518" s="247" t="s">
        <v>41</v>
      </c>
      <c r="O518" s="248"/>
      <c r="P518" s="249">
        <f>O518*H518</f>
        <v>0</v>
      </c>
      <c r="Q518" s="249">
        <v>0</v>
      </c>
      <c r="R518" s="249">
        <f>Q518*H518</f>
        <v>0</v>
      </c>
      <c r="S518" s="249">
        <v>0</v>
      </c>
      <c r="T518" s="250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198" t="s">
        <v>173</v>
      </c>
      <c r="AT518" s="198" t="s">
        <v>200</v>
      </c>
      <c r="AU518" s="198" t="s">
        <v>94</v>
      </c>
      <c r="AY518" s="17" t="s">
        <v>166</v>
      </c>
      <c r="BE518" s="199">
        <f>IF(N518="základní",J518,0)</f>
        <v>0</v>
      </c>
      <c r="BF518" s="199">
        <f>IF(N518="snížená",J518,0)</f>
        <v>0</v>
      </c>
      <c r="BG518" s="199">
        <f>IF(N518="zákl. přenesená",J518,0)</f>
        <v>0</v>
      </c>
      <c r="BH518" s="199">
        <f>IF(N518="sníž. přenesená",J518,0)</f>
        <v>0</v>
      </c>
      <c r="BI518" s="199">
        <f>IF(N518="nulová",J518,0)</f>
        <v>0</v>
      </c>
      <c r="BJ518" s="17" t="s">
        <v>84</v>
      </c>
      <c r="BK518" s="199">
        <f>ROUND(I518*H518,2)</f>
        <v>0</v>
      </c>
      <c r="BL518" s="17" t="s">
        <v>173</v>
      </c>
      <c r="BM518" s="198" t="s">
        <v>1104</v>
      </c>
    </row>
    <row r="519" spans="1:65" s="2" customFormat="1" ht="6.95" customHeight="1">
      <c r="A519" s="34"/>
      <c r="B519" s="54"/>
      <c r="C519" s="55"/>
      <c r="D519" s="55"/>
      <c r="E519" s="55"/>
      <c r="F519" s="55"/>
      <c r="G519" s="55"/>
      <c r="H519" s="55"/>
      <c r="I519" s="55"/>
      <c r="J519" s="55"/>
      <c r="K519" s="55"/>
      <c r="L519" s="39"/>
      <c r="M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</row>
  </sheetData>
  <sheetProtection algorithmName="SHA-512" hashValue="+T+hLOn5sdOR467c+4IJaQ4K89bCHht4oFFvSQ5TmPTocJrUFnwP0jR8VUfsO1xtrCI7TgvAeAfeEm8J3WIHPQ==" saltValue="8FBmvhVdH5ZsTf5jMpX5yiC9rZ+s+tCxLlyD69g5KAnFDeJjgMLbDqlLUeW0W6IDVEff+ViFVEDst8zYdr5umQ==" spinCount="100000" sheet="1" objects="1" scenarios="1" formatColumns="0" formatRows="0" autoFilter="0"/>
  <autoFilter ref="C135:K518" xr:uid="{00000000-0009-0000-0000-000002000000}"/>
  <mergeCells count="9">
    <mergeCell ref="E87:H87"/>
    <mergeCell ref="E126:H126"/>
    <mergeCell ref="E128:H12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0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09"/>
      <c r="C3" s="110"/>
      <c r="D3" s="110"/>
      <c r="E3" s="110"/>
      <c r="F3" s="110"/>
      <c r="G3" s="110"/>
      <c r="H3" s="20"/>
    </row>
    <row r="4" spans="1:8" s="1" customFormat="1" ht="24.95" customHeight="1">
      <c r="B4" s="20"/>
      <c r="C4" s="111" t="s">
        <v>1105</v>
      </c>
      <c r="H4" s="20"/>
    </row>
    <row r="5" spans="1:8" s="1" customFormat="1" ht="12" customHeight="1">
      <c r="B5" s="20"/>
      <c r="C5" s="251" t="s">
        <v>13</v>
      </c>
      <c r="D5" s="312" t="s">
        <v>14</v>
      </c>
      <c r="E5" s="305"/>
      <c r="F5" s="305"/>
      <c r="H5" s="20"/>
    </row>
    <row r="6" spans="1:8" s="1" customFormat="1" ht="36.950000000000003" customHeight="1">
      <c r="B6" s="20"/>
      <c r="C6" s="252" t="s">
        <v>16</v>
      </c>
      <c r="D6" s="316" t="s">
        <v>17</v>
      </c>
      <c r="E6" s="305"/>
      <c r="F6" s="305"/>
      <c r="H6" s="20"/>
    </row>
    <row r="7" spans="1:8" s="1" customFormat="1" ht="16.5" customHeight="1">
      <c r="B7" s="20"/>
      <c r="C7" s="113" t="s">
        <v>22</v>
      </c>
      <c r="D7" s="115" t="str">
        <f>'Rekapitulace stavby'!AN8</f>
        <v>18. 1. 2022</v>
      </c>
      <c r="H7" s="20"/>
    </row>
    <row r="8" spans="1:8" s="2" customFormat="1" ht="10.9" customHeight="1">
      <c r="A8" s="34"/>
      <c r="B8" s="39"/>
      <c r="C8" s="34"/>
      <c r="D8" s="34"/>
      <c r="E8" s="34"/>
      <c r="F8" s="34"/>
      <c r="G8" s="34"/>
      <c r="H8" s="39"/>
    </row>
    <row r="9" spans="1:8" s="11" customFormat="1" ht="29.25" customHeight="1">
      <c r="A9" s="160"/>
      <c r="B9" s="253"/>
      <c r="C9" s="254" t="s">
        <v>57</v>
      </c>
      <c r="D9" s="255" t="s">
        <v>58</v>
      </c>
      <c r="E9" s="255" t="s">
        <v>152</v>
      </c>
      <c r="F9" s="256" t="s">
        <v>1106</v>
      </c>
      <c r="G9" s="160"/>
      <c r="H9" s="253"/>
    </row>
    <row r="10" spans="1:8" s="2" customFormat="1" ht="26.45" customHeight="1">
      <c r="A10" s="34"/>
      <c r="B10" s="39"/>
      <c r="C10" s="257" t="s">
        <v>14</v>
      </c>
      <c r="D10" s="257" t="s">
        <v>17</v>
      </c>
      <c r="E10" s="34"/>
      <c r="F10" s="34"/>
      <c r="G10" s="34"/>
      <c r="H10" s="39"/>
    </row>
    <row r="11" spans="1:8" s="2" customFormat="1" ht="16.899999999999999" customHeight="1">
      <c r="A11" s="34"/>
      <c r="B11" s="39"/>
      <c r="C11" s="258" t="s">
        <v>1107</v>
      </c>
      <c r="D11" s="259" t="s">
        <v>1108</v>
      </c>
      <c r="E11" s="260" t="s">
        <v>376</v>
      </c>
      <c r="F11" s="261">
        <v>7.7</v>
      </c>
      <c r="G11" s="34"/>
      <c r="H11" s="39"/>
    </row>
    <row r="12" spans="1:8" s="2" customFormat="1" ht="16.899999999999999" customHeight="1">
      <c r="A12" s="34"/>
      <c r="B12" s="39"/>
      <c r="C12" s="258" t="s">
        <v>245</v>
      </c>
      <c r="D12" s="259" t="s">
        <v>1109</v>
      </c>
      <c r="E12" s="260" t="s">
        <v>376</v>
      </c>
      <c r="F12" s="261">
        <v>304.39999999999998</v>
      </c>
      <c r="G12" s="34"/>
      <c r="H12" s="39"/>
    </row>
    <row r="13" spans="1:8" s="2" customFormat="1" ht="16.899999999999999" customHeight="1">
      <c r="A13" s="34"/>
      <c r="B13" s="39"/>
      <c r="C13" s="258" t="s">
        <v>530</v>
      </c>
      <c r="D13" s="259" t="s">
        <v>1110</v>
      </c>
      <c r="E13" s="260" t="s">
        <v>376</v>
      </c>
      <c r="F13" s="261">
        <v>174.6</v>
      </c>
      <c r="G13" s="34"/>
      <c r="H13" s="39"/>
    </row>
    <row r="14" spans="1:8" s="2" customFormat="1" ht="16.899999999999999" customHeight="1">
      <c r="A14" s="34"/>
      <c r="B14" s="39"/>
      <c r="C14" s="258" t="s">
        <v>667</v>
      </c>
      <c r="D14" s="259" t="s">
        <v>668</v>
      </c>
      <c r="E14" s="260" t="s">
        <v>92</v>
      </c>
      <c r="F14" s="261">
        <v>10976</v>
      </c>
      <c r="G14" s="34"/>
      <c r="H14" s="39"/>
    </row>
    <row r="15" spans="1:8" s="2" customFormat="1" ht="16.899999999999999" customHeight="1">
      <c r="A15" s="34"/>
      <c r="B15" s="39"/>
      <c r="C15" s="262" t="s">
        <v>1</v>
      </c>
      <c r="D15" s="262" t="s">
        <v>1111</v>
      </c>
      <c r="E15" s="17" t="s">
        <v>1</v>
      </c>
      <c r="F15" s="263">
        <v>10976</v>
      </c>
      <c r="G15" s="34"/>
      <c r="H15" s="39"/>
    </row>
    <row r="16" spans="1:8" s="2" customFormat="1" ht="16.899999999999999" customHeight="1">
      <c r="A16" s="34"/>
      <c r="B16" s="39"/>
      <c r="C16" s="258" t="s">
        <v>655</v>
      </c>
      <c r="D16" s="259" t="s">
        <v>656</v>
      </c>
      <c r="E16" s="260" t="s">
        <v>92</v>
      </c>
      <c r="F16" s="261">
        <v>25</v>
      </c>
      <c r="G16" s="34"/>
      <c r="H16" s="39"/>
    </row>
    <row r="17" spans="1:8" s="2" customFormat="1" ht="16.899999999999999" customHeight="1">
      <c r="A17" s="34"/>
      <c r="B17" s="39"/>
      <c r="C17" s="262" t="s">
        <v>1</v>
      </c>
      <c r="D17" s="262" t="s">
        <v>125</v>
      </c>
      <c r="E17" s="17" t="s">
        <v>1</v>
      </c>
      <c r="F17" s="263">
        <v>25</v>
      </c>
      <c r="G17" s="34"/>
      <c r="H17" s="39"/>
    </row>
    <row r="18" spans="1:8" s="2" customFormat="1" ht="16.899999999999999" customHeight="1">
      <c r="A18" s="34"/>
      <c r="B18" s="39"/>
      <c r="C18" s="258" t="s">
        <v>1112</v>
      </c>
      <c r="D18" s="259" t="s">
        <v>1113</v>
      </c>
      <c r="E18" s="260" t="s">
        <v>92</v>
      </c>
      <c r="F18" s="261">
        <v>11</v>
      </c>
      <c r="G18" s="34"/>
      <c r="H18" s="39"/>
    </row>
    <row r="19" spans="1:8" s="2" customFormat="1" ht="16.899999999999999" customHeight="1">
      <c r="A19" s="34"/>
      <c r="B19" s="39"/>
      <c r="C19" s="262" t="s">
        <v>1</v>
      </c>
      <c r="D19" s="262" t="s">
        <v>1114</v>
      </c>
      <c r="E19" s="17" t="s">
        <v>1</v>
      </c>
      <c r="F19" s="263">
        <v>11</v>
      </c>
      <c r="G19" s="34"/>
      <c r="H19" s="39"/>
    </row>
    <row r="20" spans="1:8" s="2" customFormat="1" ht="16.899999999999999" customHeight="1">
      <c r="A20" s="34"/>
      <c r="B20" s="39"/>
      <c r="C20" s="258" t="s">
        <v>662</v>
      </c>
      <c r="D20" s="259" t="s">
        <v>663</v>
      </c>
      <c r="E20" s="260" t="s">
        <v>357</v>
      </c>
      <c r="F20" s="261">
        <v>15</v>
      </c>
      <c r="G20" s="34"/>
      <c r="H20" s="39"/>
    </row>
    <row r="21" spans="1:8" s="2" customFormat="1" ht="16.899999999999999" customHeight="1">
      <c r="A21" s="34"/>
      <c r="B21" s="39"/>
      <c r="C21" s="262" t="s">
        <v>1</v>
      </c>
      <c r="D21" s="262" t="s">
        <v>8</v>
      </c>
      <c r="E21" s="17" t="s">
        <v>1</v>
      </c>
      <c r="F21" s="263">
        <v>15</v>
      </c>
      <c r="G21" s="34"/>
      <c r="H21" s="39"/>
    </row>
    <row r="22" spans="1:8" s="2" customFormat="1" ht="16.899999999999999" customHeight="1">
      <c r="A22" s="34"/>
      <c r="B22" s="39"/>
      <c r="C22" s="258" t="s">
        <v>1115</v>
      </c>
      <c r="D22" s="259" t="s">
        <v>1116</v>
      </c>
      <c r="E22" s="260" t="s">
        <v>376</v>
      </c>
      <c r="F22" s="261">
        <v>22</v>
      </c>
      <c r="G22" s="34"/>
      <c r="H22" s="39"/>
    </row>
    <row r="23" spans="1:8" s="2" customFormat="1" ht="16.899999999999999" customHeight="1">
      <c r="A23" s="34"/>
      <c r="B23" s="39"/>
      <c r="C23" s="262" t="s">
        <v>1</v>
      </c>
      <c r="D23" s="262" t="s">
        <v>1117</v>
      </c>
      <c r="E23" s="17" t="s">
        <v>1</v>
      </c>
      <c r="F23" s="263">
        <v>2200</v>
      </c>
      <c r="G23" s="34"/>
      <c r="H23" s="39"/>
    </row>
    <row r="24" spans="1:8" s="2" customFormat="1" ht="16.899999999999999" customHeight="1">
      <c r="A24" s="34"/>
      <c r="B24" s="39"/>
      <c r="C24" s="262" t="s">
        <v>1</v>
      </c>
      <c r="D24" s="262" t="s">
        <v>1118</v>
      </c>
      <c r="E24" s="17" t="s">
        <v>1</v>
      </c>
      <c r="F24" s="263">
        <v>22</v>
      </c>
      <c r="G24" s="34"/>
      <c r="H24" s="39"/>
    </row>
    <row r="25" spans="1:8" s="2" customFormat="1" ht="16.899999999999999" customHeight="1">
      <c r="A25" s="34"/>
      <c r="B25" s="39"/>
      <c r="C25" s="258" t="s">
        <v>1119</v>
      </c>
      <c r="D25" s="259" t="s">
        <v>1120</v>
      </c>
      <c r="E25" s="260" t="s">
        <v>97</v>
      </c>
      <c r="F25" s="261">
        <v>190</v>
      </c>
      <c r="G25" s="34"/>
      <c r="H25" s="39"/>
    </row>
    <row r="26" spans="1:8" s="2" customFormat="1" ht="16.899999999999999" customHeight="1">
      <c r="A26" s="34"/>
      <c r="B26" s="39"/>
      <c r="C26" s="262" t="s">
        <v>1</v>
      </c>
      <c r="D26" s="262" t="s">
        <v>1082</v>
      </c>
      <c r="E26" s="17" t="s">
        <v>1</v>
      </c>
      <c r="F26" s="263">
        <v>190</v>
      </c>
      <c r="G26" s="34"/>
      <c r="H26" s="39"/>
    </row>
    <row r="27" spans="1:8" s="2" customFormat="1" ht="16.899999999999999" customHeight="1">
      <c r="A27" s="34"/>
      <c r="B27" s="39"/>
      <c r="C27" s="258" t="s">
        <v>95</v>
      </c>
      <c r="D27" s="259" t="s">
        <v>96</v>
      </c>
      <c r="E27" s="260" t="s">
        <v>97</v>
      </c>
      <c r="F27" s="261">
        <v>40</v>
      </c>
      <c r="G27" s="34"/>
      <c r="H27" s="39"/>
    </row>
    <row r="28" spans="1:8" s="2" customFormat="1" ht="16.899999999999999" customHeight="1">
      <c r="A28" s="34"/>
      <c r="B28" s="39"/>
      <c r="C28" s="262" t="s">
        <v>1</v>
      </c>
      <c r="D28" s="262" t="s">
        <v>354</v>
      </c>
      <c r="E28" s="17" t="s">
        <v>1</v>
      </c>
      <c r="F28" s="263">
        <v>40</v>
      </c>
      <c r="G28" s="34"/>
      <c r="H28" s="39"/>
    </row>
    <row r="29" spans="1:8" s="2" customFormat="1" ht="16.899999999999999" customHeight="1">
      <c r="A29" s="34"/>
      <c r="B29" s="39"/>
      <c r="C29" s="258" t="s">
        <v>1121</v>
      </c>
      <c r="D29" s="259" t="s">
        <v>1122</v>
      </c>
      <c r="E29" s="260" t="s">
        <v>97</v>
      </c>
      <c r="F29" s="261">
        <v>4.4000000000000004</v>
      </c>
      <c r="G29" s="34"/>
      <c r="H29" s="39"/>
    </row>
    <row r="30" spans="1:8" s="2" customFormat="1" ht="16.899999999999999" customHeight="1">
      <c r="A30" s="34"/>
      <c r="B30" s="39"/>
      <c r="C30" s="262" t="s">
        <v>1</v>
      </c>
      <c r="D30" s="262" t="s">
        <v>1123</v>
      </c>
      <c r="E30" s="17" t="s">
        <v>1</v>
      </c>
      <c r="F30" s="263">
        <v>4.4000000000000004</v>
      </c>
      <c r="G30" s="34"/>
      <c r="H30" s="39"/>
    </row>
    <row r="31" spans="1:8" s="2" customFormat="1" ht="16.899999999999999" customHeight="1">
      <c r="A31" s="34"/>
      <c r="B31" s="39"/>
      <c r="C31" s="258" t="s">
        <v>1124</v>
      </c>
      <c r="D31" s="259" t="s">
        <v>1125</v>
      </c>
      <c r="E31" s="260" t="s">
        <v>97</v>
      </c>
      <c r="F31" s="261">
        <v>70</v>
      </c>
      <c r="G31" s="34"/>
      <c r="H31" s="39"/>
    </row>
    <row r="32" spans="1:8" s="2" customFormat="1" ht="16.899999999999999" customHeight="1">
      <c r="A32" s="34"/>
      <c r="B32" s="39"/>
      <c r="C32" s="262" t="s">
        <v>1</v>
      </c>
      <c r="D32" s="262" t="s">
        <v>475</v>
      </c>
      <c r="E32" s="17" t="s">
        <v>1</v>
      </c>
      <c r="F32" s="263">
        <v>70</v>
      </c>
      <c r="G32" s="34"/>
      <c r="H32" s="39"/>
    </row>
    <row r="33" spans="1:8" s="2" customFormat="1" ht="16.899999999999999" customHeight="1">
      <c r="A33" s="34"/>
      <c r="B33" s="39"/>
      <c r="C33" s="258" t="s">
        <v>1126</v>
      </c>
      <c r="D33" s="259" t="s">
        <v>1127</v>
      </c>
      <c r="E33" s="260" t="s">
        <v>97</v>
      </c>
      <c r="F33" s="261">
        <v>3600</v>
      </c>
      <c r="G33" s="34"/>
      <c r="H33" s="39"/>
    </row>
    <row r="34" spans="1:8" s="2" customFormat="1" ht="16.899999999999999" customHeight="1">
      <c r="A34" s="34"/>
      <c r="B34" s="39"/>
      <c r="C34" s="258" t="s">
        <v>993</v>
      </c>
      <c r="D34" s="259" t="s">
        <v>1128</v>
      </c>
      <c r="E34" s="260" t="s">
        <v>97</v>
      </c>
      <c r="F34" s="261">
        <v>2220</v>
      </c>
      <c r="G34" s="34"/>
      <c r="H34" s="39"/>
    </row>
    <row r="35" spans="1:8" s="2" customFormat="1" ht="16.899999999999999" customHeight="1">
      <c r="A35" s="34"/>
      <c r="B35" s="39"/>
      <c r="C35" s="258" t="s">
        <v>100</v>
      </c>
      <c r="D35" s="259" t="s">
        <v>101</v>
      </c>
      <c r="E35" s="260" t="s">
        <v>92</v>
      </c>
      <c r="F35" s="261">
        <v>51</v>
      </c>
      <c r="G35" s="34"/>
      <c r="H35" s="39"/>
    </row>
    <row r="36" spans="1:8" s="2" customFormat="1" ht="16.899999999999999" customHeight="1">
      <c r="A36" s="34"/>
      <c r="B36" s="39"/>
      <c r="C36" s="262" t="s">
        <v>1</v>
      </c>
      <c r="D36" s="262" t="s">
        <v>405</v>
      </c>
      <c r="E36" s="17" t="s">
        <v>1</v>
      </c>
      <c r="F36" s="263">
        <v>51</v>
      </c>
      <c r="G36" s="34"/>
      <c r="H36" s="39"/>
    </row>
    <row r="37" spans="1:8" s="2" customFormat="1" ht="16.899999999999999" customHeight="1">
      <c r="A37" s="34"/>
      <c r="B37" s="39"/>
      <c r="C37" s="258" t="s">
        <v>657</v>
      </c>
      <c r="D37" s="259" t="s">
        <v>658</v>
      </c>
      <c r="E37" s="260" t="s">
        <v>92</v>
      </c>
      <c r="F37" s="261">
        <v>1</v>
      </c>
      <c r="G37" s="34"/>
      <c r="H37" s="39"/>
    </row>
    <row r="38" spans="1:8" s="2" customFormat="1" ht="16.899999999999999" customHeight="1">
      <c r="A38" s="34"/>
      <c r="B38" s="39"/>
      <c r="C38" s="262" t="s">
        <v>1</v>
      </c>
      <c r="D38" s="262" t="s">
        <v>84</v>
      </c>
      <c r="E38" s="17" t="s">
        <v>1</v>
      </c>
      <c r="F38" s="263">
        <v>1</v>
      </c>
      <c r="G38" s="34"/>
      <c r="H38" s="39"/>
    </row>
    <row r="39" spans="1:8" s="2" customFormat="1" ht="16.899999999999999" customHeight="1">
      <c r="A39" s="34"/>
      <c r="B39" s="39"/>
      <c r="C39" s="258" t="s">
        <v>659</v>
      </c>
      <c r="D39" s="259" t="s">
        <v>660</v>
      </c>
      <c r="E39" s="260" t="s">
        <v>92</v>
      </c>
      <c r="F39" s="261">
        <v>50</v>
      </c>
      <c r="G39" s="34"/>
      <c r="H39" s="39"/>
    </row>
    <row r="40" spans="1:8" s="2" customFormat="1" ht="16.899999999999999" customHeight="1">
      <c r="A40" s="34"/>
      <c r="B40" s="39"/>
      <c r="C40" s="262" t="s">
        <v>1</v>
      </c>
      <c r="D40" s="262" t="s">
        <v>401</v>
      </c>
      <c r="E40" s="17" t="s">
        <v>1</v>
      </c>
      <c r="F40" s="263">
        <v>50</v>
      </c>
      <c r="G40" s="34"/>
      <c r="H40" s="39"/>
    </row>
    <row r="41" spans="1:8" s="2" customFormat="1" ht="16.899999999999999" customHeight="1">
      <c r="A41" s="34"/>
      <c r="B41" s="39"/>
      <c r="C41" s="258" t="s">
        <v>103</v>
      </c>
      <c r="D41" s="259" t="s">
        <v>104</v>
      </c>
      <c r="E41" s="260" t="s">
        <v>97</v>
      </c>
      <c r="F41" s="261">
        <v>370</v>
      </c>
      <c r="G41" s="34"/>
      <c r="H41" s="39"/>
    </row>
    <row r="42" spans="1:8" s="2" customFormat="1" ht="16.899999999999999" customHeight="1">
      <c r="A42" s="34"/>
      <c r="B42" s="39"/>
      <c r="C42" s="262" t="s">
        <v>1</v>
      </c>
      <c r="D42" s="262" t="s">
        <v>1129</v>
      </c>
      <c r="E42" s="17" t="s">
        <v>1</v>
      </c>
      <c r="F42" s="263">
        <v>370</v>
      </c>
      <c r="G42" s="34"/>
      <c r="H42" s="39"/>
    </row>
    <row r="43" spans="1:8" s="2" customFormat="1" ht="16.899999999999999" customHeight="1">
      <c r="A43" s="34"/>
      <c r="B43" s="39"/>
      <c r="C43" s="258" t="s">
        <v>1130</v>
      </c>
      <c r="D43" s="259" t="s">
        <v>1131</v>
      </c>
      <c r="E43" s="260" t="s">
        <v>97</v>
      </c>
      <c r="F43" s="261">
        <v>1200</v>
      </c>
      <c r="G43" s="34"/>
      <c r="H43" s="39"/>
    </row>
    <row r="44" spans="1:8" s="2" customFormat="1" ht="16.899999999999999" customHeight="1">
      <c r="A44" s="34"/>
      <c r="B44" s="39"/>
      <c r="C44" s="262" t="s">
        <v>1</v>
      </c>
      <c r="D44" s="262" t="s">
        <v>1132</v>
      </c>
      <c r="E44" s="17" t="s">
        <v>1</v>
      </c>
      <c r="F44" s="263">
        <v>1200</v>
      </c>
      <c r="G44" s="34"/>
      <c r="H44" s="39"/>
    </row>
    <row r="45" spans="1:8" s="2" customFormat="1" ht="16.899999999999999" customHeight="1">
      <c r="A45" s="34"/>
      <c r="B45" s="39"/>
      <c r="C45" s="258" t="s">
        <v>664</v>
      </c>
      <c r="D45" s="259" t="s">
        <v>665</v>
      </c>
      <c r="E45" s="260" t="s">
        <v>92</v>
      </c>
      <c r="F45" s="261">
        <v>616</v>
      </c>
      <c r="G45" s="34"/>
      <c r="H45" s="39"/>
    </row>
    <row r="46" spans="1:8" s="2" customFormat="1" ht="16.899999999999999" customHeight="1">
      <c r="A46" s="34"/>
      <c r="B46" s="39"/>
      <c r="C46" s="262" t="s">
        <v>1</v>
      </c>
      <c r="D46" s="262" t="s">
        <v>1133</v>
      </c>
      <c r="E46" s="17" t="s">
        <v>1</v>
      </c>
      <c r="F46" s="263">
        <v>616</v>
      </c>
      <c r="G46" s="34"/>
      <c r="H46" s="39"/>
    </row>
    <row r="47" spans="1:8" s="2" customFormat="1" ht="26.45" customHeight="1">
      <c r="A47" s="34"/>
      <c r="B47" s="39"/>
      <c r="C47" s="257" t="s">
        <v>1134</v>
      </c>
      <c r="D47" s="257" t="s">
        <v>82</v>
      </c>
      <c r="E47" s="34"/>
      <c r="F47" s="34"/>
      <c r="G47" s="34"/>
      <c r="H47" s="39"/>
    </row>
    <row r="48" spans="1:8" s="2" customFormat="1" ht="16.899999999999999" customHeight="1">
      <c r="A48" s="34"/>
      <c r="B48" s="39"/>
      <c r="C48" s="258" t="s">
        <v>245</v>
      </c>
      <c r="D48" s="259" t="s">
        <v>1109</v>
      </c>
      <c r="E48" s="260" t="s">
        <v>376</v>
      </c>
      <c r="F48" s="261">
        <v>110</v>
      </c>
      <c r="G48" s="34"/>
      <c r="H48" s="39"/>
    </row>
    <row r="49" spans="1:8" s="2" customFormat="1" ht="16.899999999999999" customHeight="1">
      <c r="A49" s="34"/>
      <c r="B49" s="39"/>
      <c r="C49" s="262" t="s">
        <v>245</v>
      </c>
      <c r="D49" s="262" t="s">
        <v>95</v>
      </c>
      <c r="E49" s="17" t="s">
        <v>1</v>
      </c>
      <c r="F49" s="263">
        <v>110</v>
      </c>
      <c r="G49" s="34"/>
      <c r="H49" s="39"/>
    </row>
    <row r="50" spans="1:8" s="2" customFormat="1" ht="16.899999999999999" customHeight="1">
      <c r="A50" s="34"/>
      <c r="B50" s="39"/>
      <c r="C50" s="264" t="s">
        <v>1135</v>
      </c>
      <c r="D50" s="34"/>
      <c r="E50" s="34"/>
      <c r="F50" s="34"/>
      <c r="G50" s="34"/>
      <c r="H50" s="39"/>
    </row>
    <row r="51" spans="1:8" s="2" customFormat="1" ht="16.899999999999999" customHeight="1">
      <c r="A51" s="34"/>
      <c r="B51" s="39"/>
      <c r="C51" s="262" t="s">
        <v>242</v>
      </c>
      <c r="D51" s="262" t="s">
        <v>243</v>
      </c>
      <c r="E51" s="17" t="s">
        <v>97</v>
      </c>
      <c r="F51" s="263">
        <v>110</v>
      </c>
      <c r="G51" s="34"/>
      <c r="H51" s="39"/>
    </row>
    <row r="52" spans="1:8" s="2" customFormat="1" ht="16.899999999999999" customHeight="1">
      <c r="A52" s="34"/>
      <c r="B52" s="39"/>
      <c r="C52" s="262" t="s">
        <v>231</v>
      </c>
      <c r="D52" s="262" t="s">
        <v>232</v>
      </c>
      <c r="E52" s="17" t="s">
        <v>203</v>
      </c>
      <c r="F52" s="263">
        <v>6.05</v>
      </c>
      <c r="G52" s="34"/>
      <c r="H52" s="39"/>
    </row>
    <row r="53" spans="1:8" s="2" customFormat="1" ht="16.899999999999999" customHeight="1">
      <c r="A53" s="34"/>
      <c r="B53" s="39"/>
      <c r="C53" s="258" t="s">
        <v>234</v>
      </c>
      <c r="D53" s="259" t="s">
        <v>1108</v>
      </c>
      <c r="E53" s="260" t="s">
        <v>376</v>
      </c>
      <c r="F53" s="261">
        <v>1.75</v>
      </c>
      <c r="G53" s="34"/>
      <c r="H53" s="39"/>
    </row>
    <row r="54" spans="1:8" s="2" customFormat="1" ht="16.899999999999999" customHeight="1">
      <c r="A54" s="34"/>
      <c r="B54" s="39"/>
      <c r="C54" s="262" t="s">
        <v>234</v>
      </c>
      <c r="D54" s="262" t="s">
        <v>235</v>
      </c>
      <c r="E54" s="17" t="s">
        <v>1</v>
      </c>
      <c r="F54" s="263">
        <v>1.75</v>
      </c>
      <c r="G54" s="34"/>
      <c r="H54" s="39"/>
    </row>
    <row r="55" spans="1:8" s="2" customFormat="1" ht="16.899999999999999" customHeight="1">
      <c r="A55" s="34"/>
      <c r="B55" s="39"/>
      <c r="C55" s="264" t="s">
        <v>1135</v>
      </c>
      <c r="D55" s="34"/>
      <c r="E55" s="34"/>
      <c r="F55" s="34"/>
      <c r="G55" s="34"/>
      <c r="H55" s="39"/>
    </row>
    <row r="56" spans="1:8" s="2" customFormat="1" ht="16.899999999999999" customHeight="1">
      <c r="A56" s="34"/>
      <c r="B56" s="39"/>
      <c r="C56" s="262" t="s">
        <v>231</v>
      </c>
      <c r="D56" s="262" t="s">
        <v>232</v>
      </c>
      <c r="E56" s="17" t="s">
        <v>203</v>
      </c>
      <c r="F56" s="263">
        <v>0.96299999999999997</v>
      </c>
      <c r="G56" s="34"/>
      <c r="H56" s="39"/>
    </row>
    <row r="57" spans="1:8" s="2" customFormat="1" ht="16.899999999999999" customHeight="1">
      <c r="A57" s="34"/>
      <c r="B57" s="39"/>
      <c r="C57" s="258" t="s">
        <v>530</v>
      </c>
      <c r="D57" s="259" t="s">
        <v>1110</v>
      </c>
      <c r="E57" s="260" t="s">
        <v>376</v>
      </c>
      <c r="F57" s="261">
        <v>55.8</v>
      </c>
      <c r="G57" s="34"/>
      <c r="H57" s="39"/>
    </row>
    <row r="58" spans="1:8" s="2" customFormat="1" ht="16.899999999999999" customHeight="1">
      <c r="A58" s="34"/>
      <c r="B58" s="39"/>
      <c r="C58" s="262" t="s">
        <v>530</v>
      </c>
      <c r="D58" s="262" t="s">
        <v>531</v>
      </c>
      <c r="E58" s="17" t="s">
        <v>1</v>
      </c>
      <c r="F58" s="263">
        <v>55.8</v>
      </c>
      <c r="G58" s="34"/>
      <c r="H58" s="39"/>
    </row>
    <row r="59" spans="1:8" s="2" customFormat="1" ht="16.899999999999999" customHeight="1">
      <c r="A59" s="34"/>
      <c r="B59" s="39"/>
      <c r="C59" s="264" t="s">
        <v>1135</v>
      </c>
      <c r="D59" s="34"/>
      <c r="E59" s="34"/>
      <c r="F59" s="34"/>
      <c r="G59" s="34"/>
      <c r="H59" s="39"/>
    </row>
    <row r="60" spans="1:8" s="2" customFormat="1" ht="16.899999999999999" customHeight="1">
      <c r="A60" s="34"/>
      <c r="B60" s="39"/>
      <c r="C60" s="262" t="s">
        <v>231</v>
      </c>
      <c r="D60" s="262" t="s">
        <v>232</v>
      </c>
      <c r="E60" s="17" t="s">
        <v>203</v>
      </c>
      <c r="F60" s="263">
        <v>5.58</v>
      </c>
      <c r="G60" s="34"/>
      <c r="H60" s="39"/>
    </row>
    <row r="61" spans="1:8" s="2" customFormat="1" ht="16.899999999999999" customHeight="1">
      <c r="A61" s="34"/>
      <c r="B61" s="39"/>
      <c r="C61" s="262" t="s">
        <v>231</v>
      </c>
      <c r="D61" s="262" t="s">
        <v>232</v>
      </c>
      <c r="E61" s="17" t="s">
        <v>203</v>
      </c>
      <c r="F61" s="263">
        <v>5.58</v>
      </c>
      <c r="G61" s="34"/>
      <c r="H61" s="39"/>
    </row>
    <row r="62" spans="1:8" s="2" customFormat="1" ht="16.899999999999999" customHeight="1">
      <c r="A62" s="34"/>
      <c r="B62" s="39"/>
      <c r="C62" s="262" t="s">
        <v>231</v>
      </c>
      <c r="D62" s="262" t="s">
        <v>232</v>
      </c>
      <c r="E62" s="17" t="s">
        <v>203</v>
      </c>
      <c r="F62" s="263">
        <v>5.58</v>
      </c>
      <c r="G62" s="34"/>
      <c r="H62" s="39"/>
    </row>
    <row r="63" spans="1:8" s="2" customFormat="1" ht="16.899999999999999" customHeight="1">
      <c r="A63" s="34"/>
      <c r="B63" s="39"/>
      <c r="C63" s="262" t="s">
        <v>231</v>
      </c>
      <c r="D63" s="262" t="s">
        <v>232</v>
      </c>
      <c r="E63" s="17" t="s">
        <v>203</v>
      </c>
      <c r="F63" s="263">
        <v>5.58</v>
      </c>
      <c r="G63" s="34"/>
      <c r="H63" s="39"/>
    </row>
    <row r="64" spans="1:8" s="2" customFormat="1" ht="16.899999999999999" customHeight="1">
      <c r="A64" s="34"/>
      <c r="B64" s="39"/>
      <c r="C64" s="262" t="s">
        <v>231</v>
      </c>
      <c r="D64" s="262" t="s">
        <v>232</v>
      </c>
      <c r="E64" s="17" t="s">
        <v>203</v>
      </c>
      <c r="F64" s="263">
        <v>5.58</v>
      </c>
      <c r="G64" s="34"/>
      <c r="H64" s="39"/>
    </row>
    <row r="65" spans="1:8" s="2" customFormat="1" ht="16.899999999999999" customHeight="1">
      <c r="A65" s="34"/>
      <c r="B65" s="39"/>
      <c r="C65" s="258" t="s">
        <v>1136</v>
      </c>
      <c r="D65" s="259" t="s">
        <v>1137</v>
      </c>
      <c r="E65" s="260" t="s">
        <v>376</v>
      </c>
      <c r="F65" s="261">
        <v>5</v>
      </c>
      <c r="G65" s="34"/>
      <c r="H65" s="39"/>
    </row>
    <row r="66" spans="1:8" s="2" customFormat="1" ht="16.899999999999999" customHeight="1">
      <c r="A66" s="34"/>
      <c r="B66" s="39"/>
      <c r="C66" s="262" t="s">
        <v>1</v>
      </c>
      <c r="D66" s="262" t="s">
        <v>1138</v>
      </c>
      <c r="E66" s="17" t="s">
        <v>1</v>
      </c>
      <c r="F66" s="263">
        <v>96</v>
      </c>
      <c r="G66" s="34"/>
      <c r="H66" s="39"/>
    </row>
    <row r="67" spans="1:8" s="2" customFormat="1" ht="16.899999999999999" customHeight="1">
      <c r="A67" s="34"/>
      <c r="B67" s="39"/>
      <c r="C67" s="262" t="s">
        <v>1</v>
      </c>
      <c r="D67" s="262" t="s">
        <v>1139</v>
      </c>
      <c r="E67" s="17" t="s">
        <v>1</v>
      </c>
      <c r="F67" s="263">
        <v>5</v>
      </c>
      <c r="G67" s="34"/>
      <c r="H67" s="39"/>
    </row>
    <row r="68" spans="1:8" s="2" customFormat="1" ht="16.899999999999999" customHeight="1">
      <c r="A68" s="34"/>
      <c r="B68" s="39"/>
      <c r="C68" s="264" t="s">
        <v>1135</v>
      </c>
      <c r="D68" s="34"/>
      <c r="E68" s="34"/>
      <c r="F68" s="34"/>
      <c r="G68" s="34"/>
      <c r="H68" s="39"/>
    </row>
    <row r="69" spans="1:8" s="2" customFormat="1" ht="16.899999999999999" customHeight="1">
      <c r="A69" s="34"/>
      <c r="B69" s="39"/>
      <c r="C69" s="262" t="s">
        <v>231</v>
      </c>
      <c r="D69" s="262" t="s">
        <v>232</v>
      </c>
      <c r="E69" s="17" t="s">
        <v>203</v>
      </c>
      <c r="F69" s="263">
        <v>0.96299999999999997</v>
      </c>
      <c r="G69" s="34"/>
      <c r="H69" s="39"/>
    </row>
    <row r="70" spans="1:8" s="2" customFormat="1" ht="16.899999999999999" customHeight="1">
      <c r="A70" s="34"/>
      <c r="B70" s="39"/>
      <c r="C70" s="258" t="s">
        <v>655</v>
      </c>
      <c r="D70" s="259" t="s">
        <v>656</v>
      </c>
      <c r="E70" s="260" t="s">
        <v>92</v>
      </c>
      <c r="F70" s="261">
        <v>256</v>
      </c>
      <c r="G70" s="34"/>
      <c r="H70" s="39"/>
    </row>
    <row r="71" spans="1:8" s="2" customFormat="1" ht="16.899999999999999" customHeight="1">
      <c r="A71" s="34"/>
      <c r="B71" s="39"/>
      <c r="C71" s="262" t="s">
        <v>1</v>
      </c>
      <c r="D71" s="262" t="s">
        <v>1140</v>
      </c>
      <c r="E71" s="17" t="s">
        <v>1</v>
      </c>
      <c r="F71" s="263">
        <v>256</v>
      </c>
      <c r="G71" s="34"/>
      <c r="H71" s="39"/>
    </row>
    <row r="72" spans="1:8" s="2" customFormat="1" ht="16.899999999999999" customHeight="1">
      <c r="A72" s="34"/>
      <c r="B72" s="39"/>
      <c r="C72" s="258" t="s">
        <v>90</v>
      </c>
      <c r="D72" s="259" t="s">
        <v>91</v>
      </c>
      <c r="E72" s="260" t="s">
        <v>92</v>
      </c>
      <c r="F72" s="261">
        <v>196</v>
      </c>
      <c r="G72" s="34"/>
      <c r="H72" s="39"/>
    </row>
    <row r="73" spans="1:8" s="2" customFormat="1" ht="16.899999999999999" customHeight="1">
      <c r="A73" s="34"/>
      <c r="B73" s="39"/>
      <c r="C73" s="262" t="s">
        <v>1</v>
      </c>
      <c r="D73" s="262" t="s">
        <v>93</v>
      </c>
      <c r="E73" s="17" t="s">
        <v>1</v>
      </c>
      <c r="F73" s="263">
        <v>196</v>
      </c>
      <c r="G73" s="34"/>
      <c r="H73" s="39"/>
    </row>
    <row r="74" spans="1:8" s="2" customFormat="1" ht="16.899999999999999" customHeight="1">
      <c r="A74" s="34"/>
      <c r="B74" s="39"/>
      <c r="C74" s="264" t="s">
        <v>1135</v>
      </c>
      <c r="D74" s="34"/>
      <c r="E74" s="34"/>
      <c r="F74" s="34"/>
      <c r="G74" s="34"/>
      <c r="H74" s="39"/>
    </row>
    <row r="75" spans="1:8" s="2" customFormat="1" ht="16.899999999999999" customHeight="1">
      <c r="A75" s="34"/>
      <c r="B75" s="39"/>
      <c r="C75" s="262" t="s">
        <v>295</v>
      </c>
      <c r="D75" s="262" t="s">
        <v>296</v>
      </c>
      <c r="E75" s="17" t="s">
        <v>183</v>
      </c>
      <c r="F75" s="263">
        <v>196</v>
      </c>
      <c r="G75" s="34"/>
      <c r="H75" s="39"/>
    </row>
    <row r="76" spans="1:8" s="2" customFormat="1" ht="16.899999999999999" customHeight="1">
      <c r="A76" s="34"/>
      <c r="B76" s="39"/>
      <c r="C76" s="262" t="s">
        <v>307</v>
      </c>
      <c r="D76" s="262" t="s">
        <v>308</v>
      </c>
      <c r="E76" s="17" t="s">
        <v>183</v>
      </c>
      <c r="F76" s="263">
        <v>196</v>
      </c>
      <c r="G76" s="34"/>
      <c r="H76" s="39"/>
    </row>
    <row r="77" spans="1:8" s="2" customFormat="1" ht="16.899999999999999" customHeight="1">
      <c r="A77" s="34"/>
      <c r="B77" s="39"/>
      <c r="C77" s="258" t="s">
        <v>109</v>
      </c>
      <c r="D77" s="259" t="s">
        <v>110</v>
      </c>
      <c r="E77" s="260" t="s">
        <v>92</v>
      </c>
      <c r="F77" s="261">
        <v>60</v>
      </c>
      <c r="G77" s="34"/>
      <c r="H77" s="39"/>
    </row>
    <row r="78" spans="1:8" s="2" customFormat="1" ht="16.899999999999999" customHeight="1">
      <c r="A78" s="34"/>
      <c r="B78" s="39"/>
      <c r="C78" s="262" t="s">
        <v>1</v>
      </c>
      <c r="D78" s="262" t="s">
        <v>111</v>
      </c>
      <c r="E78" s="17" t="s">
        <v>1</v>
      </c>
      <c r="F78" s="263">
        <v>60</v>
      </c>
      <c r="G78" s="34"/>
      <c r="H78" s="39"/>
    </row>
    <row r="79" spans="1:8" s="2" customFormat="1" ht="16.899999999999999" customHeight="1">
      <c r="A79" s="34"/>
      <c r="B79" s="39"/>
      <c r="C79" s="264" t="s">
        <v>1135</v>
      </c>
      <c r="D79" s="34"/>
      <c r="E79" s="34"/>
      <c r="F79" s="34"/>
      <c r="G79" s="34"/>
      <c r="H79" s="39"/>
    </row>
    <row r="80" spans="1:8" s="2" customFormat="1" ht="16.899999999999999" customHeight="1">
      <c r="A80" s="34"/>
      <c r="B80" s="39"/>
      <c r="C80" s="262" t="s">
        <v>299</v>
      </c>
      <c r="D80" s="262" t="s">
        <v>300</v>
      </c>
      <c r="E80" s="17" t="s">
        <v>183</v>
      </c>
      <c r="F80" s="263">
        <v>60</v>
      </c>
      <c r="G80" s="34"/>
      <c r="H80" s="39"/>
    </row>
    <row r="81" spans="1:8" s="2" customFormat="1" ht="16.899999999999999" customHeight="1">
      <c r="A81" s="34"/>
      <c r="B81" s="39"/>
      <c r="C81" s="262" t="s">
        <v>311</v>
      </c>
      <c r="D81" s="262" t="s">
        <v>312</v>
      </c>
      <c r="E81" s="17" t="s">
        <v>183</v>
      </c>
      <c r="F81" s="263">
        <v>60</v>
      </c>
      <c r="G81" s="34"/>
      <c r="H81" s="39"/>
    </row>
    <row r="82" spans="1:8" s="2" customFormat="1" ht="16.899999999999999" customHeight="1">
      <c r="A82" s="34"/>
      <c r="B82" s="39"/>
      <c r="C82" s="258" t="s">
        <v>1141</v>
      </c>
      <c r="D82" s="259" t="s">
        <v>1142</v>
      </c>
      <c r="E82" s="260" t="s">
        <v>97</v>
      </c>
      <c r="F82" s="261">
        <v>0.5</v>
      </c>
      <c r="G82" s="34"/>
      <c r="H82" s="39"/>
    </row>
    <row r="83" spans="1:8" s="2" customFormat="1" ht="16.899999999999999" customHeight="1">
      <c r="A83" s="34"/>
      <c r="B83" s="39"/>
      <c r="C83" s="262" t="s">
        <v>1</v>
      </c>
      <c r="D83" s="262" t="s">
        <v>1143</v>
      </c>
      <c r="E83" s="17" t="s">
        <v>1</v>
      </c>
      <c r="F83" s="263">
        <v>0.5</v>
      </c>
      <c r="G83" s="34"/>
      <c r="H83" s="39"/>
    </row>
    <row r="84" spans="1:8" s="2" customFormat="1" ht="16.899999999999999" customHeight="1">
      <c r="A84" s="34"/>
      <c r="B84" s="39"/>
      <c r="C84" s="264" t="s">
        <v>1135</v>
      </c>
      <c r="D84" s="34"/>
      <c r="E84" s="34"/>
      <c r="F84" s="34"/>
      <c r="G84" s="34"/>
      <c r="H84" s="39"/>
    </row>
    <row r="85" spans="1:8" s="2" customFormat="1" ht="16.899999999999999" customHeight="1">
      <c r="A85" s="34"/>
      <c r="B85" s="39"/>
      <c r="C85" s="262" t="s">
        <v>201</v>
      </c>
      <c r="D85" s="262" t="s">
        <v>202</v>
      </c>
      <c r="E85" s="17" t="s">
        <v>203</v>
      </c>
      <c r="F85" s="263">
        <v>0.5</v>
      </c>
      <c r="G85" s="34"/>
      <c r="H85" s="39"/>
    </row>
    <row r="86" spans="1:8" s="2" customFormat="1" ht="16.899999999999999" customHeight="1">
      <c r="A86" s="34"/>
      <c r="B86" s="39"/>
      <c r="C86" s="258" t="s">
        <v>120</v>
      </c>
      <c r="D86" s="259" t="s">
        <v>121</v>
      </c>
      <c r="E86" s="260" t="s">
        <v>97</v>
      </c>
      <c r="F86" s="261">
        <v>85</v>
      </c>
      <c r="G86" s="34"/>
      <c r="H86" s="39"/>
    </row>
    <row r="87" spans="1:8" s="2" customFormat="1" ht="16.899999999999999" customHeight="1">
      <c r="A87" s="34"/>
      <c r="B87" s="39"/>
      <c r="C87" s="262" t="s">
        <v>1</v>
      </c>
      <c r="D87" s="262" t="s">
        <v>122</v>
      </c>
      <c r="E87" s="17" t="s">
        <v>1</v>
      </c>
      <c r="F87" s="263">
        <v>85</v>
      </c>
      <c r="G87" s="34"/>
      <c r="H87" s="39"/>
    </row>
    <row r="88" spans="1:8" s="2" customFormat="1" ht="16.899999999999999" customHeight="1">
      <c r="A88" s="34"/>
      <c r="B88" s="39"/>
      <c r="C88" s="264" t="s">
        <v>1135</v>
      </c>
      <c r="D88" s="34"/>
      <c r="E88" s="34"/>
      <c r="F88" s="34"/>
      <c r="G88" s="34"/>
      <c r="H88" s="39"/>
    </row>
    <row r="89" spans="1:8" s="2" customFormat="1" ht="16.899999999999999" customHeight="1">
      <c r="A89" s="34"/>
      <c r="B89" s="39"/>
      <c r="C89" s="262" t="s">
        <v>282</v>
      </c>
      <c r="D89" s="262" t="s">
        <v>283</v>
      </c>
      <c r="E89" s="17" t="s">
        <v>97</v>
      </c>
      <c r="F89" s="263">
        <v>85</v>
      </c>
      <c r="G89" s="34"/>
      <c r="H89" s="39"/>
    </row>
    <row r="90" spans="1:8" s="2" customFormat="1" ht="16.899999999999999" customHeight="1">
      <c r="A90" s="34"/>
      <c r="B90" s="39"/>
      <c r="C90" s="262" t="s">
        <v>267</v>
      </c>
      <c r="D90" s="262" t="s">
        <v>268</v>
      </c>
      <c r="E90" s="17" t="s">
        <v>97</v>
      </c>
      <c r="F90" s="263">
        <v>85</v>
      </c>
      <c r="G90" s="34"/>
      <c r="H90" s="39"/>
    </row>
    <row r="91" spans="1:8" s="2" customFormat="1" ht="16.899999999999999" customHeight="1">
      <c r="A91" s="34"/>
      <c r="B91" s="39"/>
      <c r="C91" s="262" t="s">
        <v>274</v>
      </c>
      <c r="D91" s="262" t="s">
        <v>275</v>
      </c>
      <c r="E91" s="17" t="s">
        <v>97</v>
      </c>
      <c r="F91" s="263">
        <v>85</v>
      </c>
      <c r="G91" s="34"/>
      <c r="H91" s="39"/>
    </row>
    <row r="92" spans="1:8" s="2" customFormat="1" ht="16.899999999999999" customHeight="1">
      <c r="A92" s="34"/>
      <c r="B92" s="39"/>
      <c r="C92" s="262" t="s">
        <v>253</v>
      </c>
      <c r="D92" s="262" t="s">
        <v>254</v>
      </c>
      <c r="E92" s="17" t="s">
        <v>97</v>
      </c>
      <c r="F92" s="263">
        <v>85</v>
      </c>
      <c r="G92" s="34"/>
      <c r="H92" s="39"/>
    </row>
    <row r="93" spans="1:8" s="2" customFormat="1" ht="16.899999999999999" customHeight="1">
      <c r="A93" s="34"/>
      <c r="B93" s="39"/>
      <c r="C93" s="262" t="s">
        <v>365</v>
      </c>
      <c r="D93" s="262" t="s">
        <v>366</v>
      </c>
      <c r="E93" s="17" t="s">
        <v>97</v>
      </c>
      <c r="F93" s="263">
        <v>91</v>
      </c>
      <c r="G93" s="34"/>
      <c r="H93" s="39"/>
    </row>
    <row r="94" spans="1:8" s="2" customFormat="1" ht="16.899999999999999" customHeight="1">
      <c r="A94" s="34"/>
      <c r="B94" s="39"/>
      <c r="C94" s="262" t="s">
        <v>365</v>
      </c>
      <c r="D94" s="262" t="s">
        <v>366</v>
      </c>
      <c r="E94" s="17" t="s">
        <v>97</v>
      </c>
      <c r="F94" s="263">
        <v>91</v>
      </c>
      <c r="G94" s="34"/>
      <c r="H94" s="39"/>
    </row>
    <row r="95" spans="1:8" s="2" customFormat="1" ht="16.899999999999999" customHeight="1">
      <c r="A95" s="34"/>
      <c r="B95" s="39"/>
      <c r="C95" s="262" t="s">
        <v>499</v>
      </c>
      <c r="D95" s="262" t="s">
        <v>500</v>
      </c>
      <c r="E95" s="17" t="s">
        <v>97</v>
      </c>
      <c r="F95" s="263">
        <v>170</v>
      </c>
      <c r="G95" s="34"/>
      <c r="H95" s="39"/>
    </row>
    <row r="96" spans="1:8" s="2" customFormat="1" ht="16.899999999999999" customHeight="1">
      <c r="A96" s="34"/>
      <c r="B96" s="39"/>
      <c r="C96" s="262" t="s">
        <v>499</v>
      </c>
      <c r="D96" s="262" t="s">
        <v>500</v>
      </c>
      <c r="E96" s="17" t="s">
        <v>97</v>
      </c>
      <c r="F96" s="263">
        <v>85</v>
      </c>
      <c r="G96" s="34"/>
      <c r="H96" s="39"/>
    </row>
    <row r="97" spans="1:8" s="2" customFormat="1" ht="16.899999999999999" customHeight="1">
      <c r="A97" s="34"/>
      <c r="B97" s="39"/>
      <c r="C97" s="262" t="s">
        <v>499</v>
      </c>
      <c r="D97" s="262" t="s">
        <v>500</v>
      </c>
      <c r="E97" s="17" t="s">
        <v>97</v>
      </c>
      <c r="F97" s="263">
        <v>85</v>
      </c>
      <c r="G97" s="34"/>
      <c r="H97" s="39"/>
    </row>
    <row r="98" spans="1:8" s="2" customFormat="1" ht="16.899999999999999" customHeight="1">
      <c r="A98" s="34"/>
      <c r="B98" s="39"/>
      <c r="C98" s="262" t="s">
        <v>499</v>
      </c>
      <c r="D98" s="262" t="s">
        <v>500</v>
      </c>
      <c r="E98" s="17" t="s">
        <v>97</v>
      </c>
      <c r="F98" s="263">
        <v>170</v>
      </c>
      <c r="G98" s="34"/>
      <c r="H98" s="39"/>
    </row>
    <row r="99" spans="1:8" s="2" customFormat="1" ht="16.899999999999999" customHeight="1">
      <c r="A99" s="34"/>
      <c r="B99" s="39"/>
      <c r="C99" s="262" t="s">
        <v>499</v>
      </c>
      <c r="D99" s="262" t="s">
        <v>500</v>
      </c>
      <c r="E99" s="17" t="s">
        <v>97</v>
      </c>
      <c r="F99" s="263">
        <v>170</v>
      </c>
      <c r="G99" s="34"/>
      <c r="H99" s="39"/>
    </row>
    <row r="100" spans="1:8" s="2" customFormat="1" ht="16.899999999999999" customHeight="1">
      <c r="A100" s="34"/>
      <c r="B100" s="39"/>
      <c r="C100" s="262" t="s">
        <v>319</v>
      </c>
      <c r="D100" s="262" t="s">
        <v>320</v>
      </c>
      <c r="E100" s="17" t="s">
        <v>203</v>
      </c>
      <c r="F100" s="263">
        <v>1.4999999999999999E-2</v>
      </c>
      <c r="G100" s="34"/>
      <c r="H100" s="39"/>
    </row>
    <row r="101" spans="1:8" s="2" customFormat="1" ht="16.899999999999999" customHeight="1">
      <c r="A101" s="34"/>
      <c r="B101" s="39"/>
      <c r="C101" s="258" t="s">
        <v>95</v>
      </c>
      <c r="D101" s="259" t="s">
        <v>96</v>
      </c>
      <c r="E101" s="260" t="s">
        <v>97</v>
      </c>
      <c r="F101" s="261">
        <v>110</v>
      </c>
      <c r="G101" s="34"/>
      <c r="H101" s="39"/>
    </row>
    <row r="102" spans="1:8" s="2" customFormat="1" ht="16.899999999999999" customHeight="1">
      <c r="A102" s="34"/>
      <c r="B102" s="39"/>
      <c r="C102" s="262" t="s">
        <v>1</v>
      </c>
      <c r="D102" s="262" t="s">
        <v>1144</v>
      </c>
      <c r="E102" s="17" t="s">
        <v>1</v>
      </c>
      <c r="F102" s="263">
        <v>110</v>
      </c>
      <c r="G102" s="34"/>
      <c r="H102" s="39"/>
    </row>
    <row r="103" spans="1:8" s="2" customFormat="1" ht="16.899999999999999" customHeight="1">
      <c r="A103" s="34"/>
      <c r="B103" s="39"/>
      <c r="C103" s="264" t="s">
        <v>1135</v>
      </c>
      <c r="D103" s="34"/>
      <c r="E103" s="34"/>
      <c r="F103" s="34"/>
      <c r="G103" s="34"/>
      <c r="H103" s="39"/>
    </row>
    <row r="104" spans="1:8" s="2" customFormat="1" ht="16.899999999999999" customHeight="1">
      <c r="A104" s="34"/>
      <c r="B104" s="39"/>
      <c r="C104" s="262" t="s">
        <v>242</v>
      </c>
      <c r="D104" s="262" t="s">
        <v>243</v>
      </c>
      <c r="E104" s="17" t="s">
        <v>97</v>
      </c>
      <c r="F104" s="263">
        <v>110</v>
      </c>
      <c r="G104" s="34"/>
      <c r="H104" s="39"/>
    </row>
    <row r="105" spans="1:8" s="2" customFormat="1" ht="16.899999999999999" customHeight="1">
      <c r="A105" s="34"/>
      <c r="B105" s="39"/>
      <c r="C105" s="262" t="s">
        <v>396</v>
      </c>
      <c r="D105" s="262" t="s">
        <v>397</v>
      </c>
      <c r="E105" s="17" t="s">
        <v>376</v>
      </c>
      <c r="F105" s="263">
        <v>15.2</v>
      </c>
      <c r="G105" s="34"/>
      <c r="H105" s="39"/>
    </row>
    <row r="106" spans="1:8" s="2" customFormat="1" ht="16.899999999999999" customHeight="1">
      <c r="A106" s="34"/>
      <c r="B106" s="39"/>
      <c r="C106" s="262" t="s">
        <v>396</v>
      </c>
      <c r="D106" s="262" t="s">
        <v>397</v>
      </c>
      <c r="E106" s="17" t="s">
        <v>376</v>
      </c>
      <c r="F106" s="263">
        <v>6.08</v>
      </c>
      <c r="G106" s="34"/>
      <c r="H106" s="39"/>
    </row>
    <row r="107" spans="1:8" s="2" customFormat="1" ht="16.899999999999999" customHeight="1">
      <c r="A107" s="34"/>
      <c r="B107" s="39"/>
      <c r="C107" s="262" t="s">
        <v>396</v>
      </c>
      <c r="D107" s="262" t="s">
        <v>397</v>
      </c>
      <c r="E107" s="17" t="s">
        <v>376</v>
      </c>
      <c r="F107" s="263">
        <v>9.1199999999999992</v>
      </c>
      <c r="G107" s="34"/>
      <c r="H107" s="39"/>
    </row>
    <row r="108" spans="1:8" s="2" customFormat="1" ht="16.899999999999999" customHeight="1">
      <c r="A108" s="34"/>
      <c r="B108" s="39"/>
      <c r="C108" s="262" t="s">
        <v>396</v>
      </c>
      <c r="D108" s="262" t="s">
        <v>397</v>
      </c>
      <c r="E108" s="17" t="s">
        <v>376</v>
      </c>
      <c r="F108" s="263">
        <v>9.1199999999999992</v>
      </c>
      <c r="G108" s="34"/>
      <c r="H108" s="39"/>
    </row>
    <row r="109" spans="1:8" s="2" customFormat="1" ht="16.899999999999999" customHeight="1">
      <c r="A109" s="34"/>
      <c r="B109" s="39"/>
      <c r="C109" s="262" t="s">
        <v>396</v>
      </c>
      <c r="D109" s="262" t="s">
        <v>397</v>
      </c>
      <c r="E109" s="17" t="s">
        <v>376</v>
      </c>
      <c r="F109" s="263">
        <v>1.58</v>
      </c>
      <c r="G109" s="34"/>
      <c r="H109" s="39"/>
    </row>
    <row r="110" spans="1:8" s="2" customFormat="1" ht="16.899999999999999" customHeight="1">
      <c r="A110" s="34"/>
      <c r="B110" s="39"/>
      <c r="C110" s="262" t="s">
        <v>396</v>
      </c>
      <c r="D110" s="262" t="s">
        <v>397</v>
      </c>
      <c r="E110" s="17" t="s">
        <v>376</v>
      </c>
      <c r="F110" s="263">
        <v>6.08</v>
      </c>
      <c r="G110" s="34"/>
      <c r="H110" s="39"/>
    </row>
    <row r="111" spans="1:8" s="2" customFormat="1" ht="16.899999999999999" customHeight="1">
      <c r="A111" s="34"/>
      <c r="B111" s="39"/>
      <c r="C111" s="262" t="s">
        <v>289</v>
      </c>
      <c r="D111" s="262" t="s">
        <v>202</v>
      </c>
      <c r="E111" s="17" t="s">
        <v>203</v>
      </c>
      <c r="F111" s="263">
        <v>22</v>
      </c>
      <c r="G111" s="34"/>
      <c r="H111" s="39"/>
    </row>
    <row r="112" spans="1:8" s="2" customFormat="1" ht="16.899999999999999" customHeight="1">
      <c r="A112" s="34"/>
      <c r="B112" s="39"/>
      <c r="C112" s="258" t="s">
        <v>123</v>
      </c>
      <c r="D112" s="259" t="s">
        <v>124</v>
      </c>
      <c r="E112" s="260" t="s">
        <v>97</v>
      </c>
      <c r="F112" s="261">
        <v>25</v>
      </c>
      <c r="G112" s="34"/>
      <c r="H112" s="39"/>
    </row>
    <row r="113" spans="1:8" s="2" customFormat="1" ht="16.899999999999999" customHeight="1">
      <c r="A113" s="34"/>
      <c r="B113" s="39"/>
      <c r="C113" s="262" t="s">
        <v>1</v>
      </c>
      <c r="D113" s="262" t="s">
        <v>125</v>
      </c>
      <c r="E113" s="17" t="s">
        <v>1</v>
      </c>
      <c r="F113" s="263">
        <v>25</v>
      </c>
      <c r="G113" s="34"/>
      <c r="H113" s="39"/>
    </row>
    <row r="114" spans="1:8" s="2" customFormat="1" ht="16.899999999999999" customHeight="1">
      <c r="A114" s="34"/>
      <c r="B114" s="39"/>
      <c r="C114" s="264" t="s">
        <v>1135</v>
      </c>
      <c r="D114" s="34"/>
      <c r="E114" s="34"/>
      <c r="F114" s="34"/>
      <c r="G114" s="34"/>
      <c r="H114" s="39"/>
    </row>
    <row r="115" spans="1:8" s="2" customFormat="1" ht="16.899999999999999" customHeight="1">
      <c r="A115" s="34"/>
      <c r="B115" s="39"/>
      <c r="C115" s="262" t="s">
        <v>285</v>
      </c>
      <c r="D115" s="262" t="s">
        <v>286</v>
      </c>
      <c r="E115" s="17" t="s">
        <v>97</v>
      </c>
      <c r="F115" s="263">
        <v>25</v>
      </c>
      <c r="G115" s="34"/>
      <c r="H115" s="39"/>
    </row>
    <row r="116" spans="1:8" s="2" customFormat="1" ht="16.899999999999999" customHeight="1">
      <c r="A116" s="34"/>
      <c r="B116" s="39"/>
      <c r="C116" s="262" t="s">
        <v>270</v>
      </c>
      <c r="D116" s="262" t="s">
        <v>271</v>
      </c>
      <c r="E116" s="17" t="s">
        <v>97</v>
      </c>
      <c r="F116" s="263">
        <v>25</v>
      </c>
      <c r="G116" s="34"/>
      <c r="H116" s="39"/>
    </row>
    <row r="117" spans="1:8" s="2" customFormat="1" ht="16.899999999999999" customHeight="1">
      <c r="A117" s="34"/>
      <c r="B117" s="39"/>
      <c r="C117" s="262" t="s">
        <v>278</v>
      </c>
      <c r="D117" s="262" t="s">
        <v>279</v>
      </c>
      <c r="E117" s="17" t="s">
        <v>97</v>
      </c>
      <c r="F117" s="263">
        <v>25</v>
      </c>
      <c r="G117" s="34"/>
      <c r="H117" s="39"/>
    </row>
    <row r="118" spans="1:8" s="2" customFormat="1" ht="16.899999999999999" customHeight="1">
      <c r="A118" s="34"/>
      <c r="B118" s="39"/>
      <c r="C118" s="262" t="s">
        <v>257</v>
      </c>
      <c r="D118" s="262" t="s">
        <v>258</v>
      </c>
      <c r="E118" s="17" t="s">
        <v>97</v>
      </c>
      <c r="F118" s="263">
        <v>25</v>
      </c>
      <c r="G118" s="34"/>
      <c r="H118" s="39"/>
    </row>
    <row r="119" spans="1:8" s="2" customFormat="1" ht="16.899999999999999" customHeight="1">
      <c r="A119" s="34"/>
      <c r="B119" s="39"/>
      <c r="C119" s="262" t="s">
        <v>370</v>
      </c>
      <c r="D119" s="262" t="s">
        <v>371</v>
      </c>
      <c r="E119" s="17" t="s">
        <v>97</v>
      </c>
      <c r="F119" s="263">
        <v>25</v>
      </c>
      <c r="G119" s="34"/>
      <c r="H119" s="39"/>
    </row>
    <row r="120" spans="1:8" s="2" customFormat="1" ht="16.899999999999999" customHeight="1">
      <c r="A120" s="34"/>
      <c r="B120" s="39"/>
      <c r="C120" s="262" t="s">
        <v>370</v>
      </c>
      <c r="D120" s="262" t="s">
        <v>371</v>
      </c>
      <c r="E120" s="17" t="s">
        <v>97</v>
      </c>
      <c r="F120" s="263">
        <v>25</v>
      </c>
      <c r="G120" s="34"/>
      <c r="H120" s="39"/>
    </row>
    <row r="121" spans="1:8" s="2" customFormat="1" ht="16.899999999999999" customHeight="1">
      <c r="A121" s="34"/>
      <c r="B121" s="39"/>
      <c r="C121" s="262" t="s">
        <v>326</v>
      </c>
      <c r="D121" s="262" t="s">
        <v>327</v>
      </c>
      <c r="E121" s="17" t="s">
        <v>203</v>
      </c>
      <c r="F121" s="263">
        <v>3.0000000000000001E-3</v>
      </c>
      <c r="G121" s="34"/>
      <c r="H121" s="39"/>
    </row>
    <row r="122" spans="1:8" s="2" customFormat="1" ht="16.899999999999999" customHeight="1">
      <c r="A122" s="34"/>
      <c r="B122" s="39"/>
      <c r="C122" s="262" t="s">
        <v>504</v>
      </c>
      <c r="D122" s="262" t="s">
        <v>505</v>
      </c>
      <c r="E122" s="17" t="s">
        <v>97</v>
      </c>
      <c r="F122" s="263">
        <v>25</v>
      </c>
      <c r="G122" s="34"/>
      <c r="H122" s="39"/>
    </row>
    <row r="123" spans="1:8" s="2" customFormat="1" ht="16.899999999999999" customHeight="1">
      <c r="A123" s="34"/>
      <c r="B123" s="39"/>
      <c r="C123" s="262" t="s">
        <v>504</v>
      </c>
      <c r="D123" s="262" t="s">
        <v>505</v>
      </c>
      <c r="E123" s="17" t="s">
        <v>97</v>
      </c>
      <c r="F123" s="263">
        <v>25</v>
      </c>
      <c r="G123" s="34"/>
      <c r="H123" s="39"/>
    </row>
    <row r="124" spans="1:8" s="2" customFormat="1" ht="16.899999999999999" customHeight="1">
      <c r="A124" s="34"/>
      <c r="B124" s="39"/>
      <c r="C124" s="262" t="s">
        <v>504</v>
      </c>
      <c r="D124" s="262" t="s">
        <v>505</v>
      </c>
      <c r="E124" s="17" t="s">
        <v>97</v>
      </c>
      <c r="F124" s="263">
        <v>50</v>
      </c>
      <c r="G124" s="34"/>
      <c r="H124" s="39"/>
    </row>
    <row r="125" spans="1:8" s="2" customFormat="1" ht="16.899999999999999" customHeight="1">
      <c r="A125" s="34"/>
      <c r="B125" s="39"/>
      <c r="C125" s="262" t="s">
        <v>504</v>
      </c>
      <c r="D125" s="262" t="s">
        <v>505</v>
      </c>
      <c r="E125" s="17" t="s">
        <v>97</v>
      </c>
      <c r="F125" s="263">
        <v>50</v>
      </c>
      <c r="G125" s="34"/>
      <c r="H125" s="39"/>
    </row>
    <row r="126" spans="1:8" s="2" customFormat="1" ht="16.899999999999999" customHeight="1">
      <c r="A126" s="34"/>
      <c r="B126" s="39"/>
      <c r="C126" s="262" t="s">
        <v>504</v>
      </c>
      <c r="D126" s="262" t="s">
        <v>505</v>
      </c>
      <c r="E126" s="17" t="s">
        <v>97</v>
      </c>
      <c r="F126" s="263">
        <v>50</v>
      </c>
      <c r="G126" s="34"/>
      <c r="H126" s="39"/>
    </row>
    <row r="127" spans="1:8" s="2" customFormat="1" ht="16.899999999999999" customHeight="1">
      <c r="A127" s="34"/>
      <c r="B127" s="39"/>
      <c r="C127" s="258" t="s">
        <v>106</v>
      </c>
      <c r="D127" s="259" t="s">
        <v>107</v>
      </c>
      <c r="E127" s="260" t="s">
        <v>97</v>
      </c>
      <c r="F127" s="261">
        <v>1530</v>
      </c>
      <c r="G127" s="34"/>
      <c r="H127" s="39"/>
    </row>
    <row r="128" spans="1:8" s="2" customFormat="1" ht="16.899999999999999" customHeight="1">
      <c r="A128" s="34"/>
      <c r="B128" s="39"/>
      <c r="C128" s="262" t="s">
        <v>106</v>
      </c>
      <c r="D128" s="262" t="s">
        <v>522</v>
      </c>
      <c r="E128" s="17" t="s">
        <v>1</v>
      </c>
      <c r="F128" s="263">
        <v>1530</v>
      </c>
      <c r="G128" s="34"/>
      <c r="H128" s="39"/>
    </row>
    <row r="129" spans="1:8" s="2" customFormat="1" ht="16.899999999999999" customHeight="1">
      <c r="A129" s="34"/>
      <c r="B129" s="39"/>
      <c r="C129" s="264" t="s">
        <v>1135</v>
      </c>
      <c r="D129" s="34"/>
      <c r="E129" s="34"/>
      <c r="F129" s="34"/>
      <c r="G129" s="34"/>
      <c r="H129" s="39"/>
    </row>
    <row r="130" spans="1:8" s="2" customFormat="1" ht="16.899999999999999" customHeight="1">
      <c r="A130" s="34"/>
      <c r="B130" s="39"/>
      <c r="C130" s="262" t="s">
        <v>519</v>
      </c>
      <c r="D130" s="262" t="s">
        <v>520</v>
      </c>
      <c r="E130" s="17" t="s">
        <v>97</v>
      </c>
      <c r="F130" s="263">
        <v>1530</v>
      </c>
      <c r="G130" s="34"/>
      <c r="H130" s="39"/>
    </row>
    <row r="131" spans="1:8" s="2" customFormat="1" ht="16.899999999999999" customHeight="1">
      <c r="A131" s="34"/>
      <c r="B131" s="39"/>
      <c r="C131" s="262" t="s">
        <v>231</v>
      </c>
      <c r="D131" s="262" t="s">
        <v>232</v>
      </c>
      <c r="E131" s="17" t="s">
        <v>203</v>
      </c>
      <c r="F131" s="263">
        <v>5.58</v>
      </c>
      <c r="G131" s="34"/>
      <c r="H131" s="39"/>
    </row>
    <row r="132" spans="1:8" s="2" customFormat="1" ht="16.899999999999999" customHeight="1">
      <c r="A132" s="34"/>
      <c r="B132" s="39"/>
      <c r="C132" s="262" t="s">
        <v>231</v>
      </c>
      <c r="D132" s="262" t="s">
        <v>232</v>
      </c>
      <c r="E132" s="17" t="s">
        <v>203</v>
      </c>
      <c r="F132" s="263">
        <v>5.58</v>
      </c>
      <c r="G132" s="34"/>
      <c r="H132" s="39"/>
    </row>
    <row r="133" spans="1:8" s="2" customFormat="1" ht="16.899999999999999" customHeight="1">
      <c r="A133" s="34"/>
      <c r="B133" s="39"/>
      <c r="C133" s="262" t="s">
        <v>231</v>
      </c>
      <c r="D133" s="262" t="s">
        <v>232</v>
      </c>
      <c r="E133" s="17" t="s">
        <v>203</v>
      </c>
      <c r="F133" s="263">
        <v>5.58</v>
      </c>
      <c r="G133" s="34"/>
      <c r="H133" s="39"/>
    </row>
    <row r="134" spans="1:8" s="2" customFormat="1" ht="16.899999999999999" customHeight="1">
      <c r="A134" s="34"/>
      <c r="B134" s="39"/>
      <c r="C134" s="262" t="s">
        <v>231</v>
      </c>
      <c r="D134" s="262" t="s">
        <v>232</v>
      </c>
      <c r="E134" s="17" t="s">
        <v>203</v>
      </c>
      <c r="F134" s="263">
        <v>5.58</v>
      </c>
      <c r="G134" s="34"/>
      <c r="H134" s="39"/>
    </row>
    <row r="135" spans="1:8" s="2" customFormat="1" ht="16.899999999999999" customHeight="1">
      <c r="A135" s="34"/>
      <c r="B135" s="39"/>
      <c r="C135" s="262" t="s">
        <v>231</v>
      </c>
      <c r="D135" s="262" t="s">
        <v>232</v>
      </c>
      <c r="E135" s="17" t="s">
        <v>203</v>
      </c>
      <c r="F135" s="263">
        <v>5.58</v>
      </c>
      <c r="G135" s="34"/>
      <c r="H135" s="39"/>
    </row>
    <row r="136" spans="1:8" s="2" customFormat="1" ht="16.899999999999999" customHeight="1">
      <c r="A136" s="34"/>
      <c r="B136" s="39"/>
      <c r="C136" s="258" t="s">
        <v>126</v>
      </c>
      <c r="D136" s="259" t="s">
        <v>127</v>
      </c>
      <c r="E136" s="260" t="s">
        <v>97</v>
      </c>
      <c r="F136" s="261">
        <v>330</v>
      </c>
      <c r="G136" s="34"/>
      <c r="H136" s="39"/>
    </row>
    <row r="137" spans="1:8" s="2" customFormat="1" ht="16.899999999999999" customHeight="1">
      <c r="A137" s="34"/>
      <c r="B137" s="39"/>
      <c r="C137" s="262" t="s">
        <v>126</v>
      </c>
      <c r="D137" s="262" t="s">
        <v>527</v>
      </c>
      <c r="E137" s="17" t="s">
        <v>1</v>
      </c>
      <c r="F137" s="263">
        <v>330</v>
      </c>
      <c r="G137" s="34"/>
      <c r="H137" s="39"/>
    </row>
    <row r="138" spans="1:8" s="2" customFormat="1" ht="16.899999999999999" customHeight="1">
      <c r="A138" s="34"/>
      <c r="B138" s="39"/>
      <c r="C138" s="264" t="s">
        <v>1135</v>
      </c>
      <c r="D138" s="34"/>
      <c r="E138" s="34"/>
      <c r="F138" s="34"/>
      <c r="G138" s="34"/>
      <c r="H138" s="39"/>
    </row>
    <row r="139" spans="1:8" s="2" customFormat="1" ht="16.899999999999999" customHeight="1">
      <c r="A139" s="34"/>
      <c r="B139" s="39"/>
      <c r="C139" s="262" t="s">
        <v>524</v>
      </c>
      <c r="D139" s="262" t="s">
        <v>525</v>
      </c>
      <c r="E139" s="17" t="s">
        <v>97</v>
      </c>
      <c r="F139" s="263">
        <v>330</v>
      </c>
      <c r="G139" s="34"/>
      <c r="H139" s="39"/>
    </row>
    <row r="140" spans="1:8" s="2" customFormat="1" ht="16.899999999999999" customHeight="1">
      <c r="A140" s="34"/>
      <c r="B140" s="39"/>
      <c r="C140" s="262" t="s">
        <v>231</v>
      </c>
      <c r="D140" s="262" t="s">
        <v>232</v>
      </c>
      <c r="E140" s="17" t="s">
        <v>203</v>
      </c>
      <c r="F140" s="263">
        <v>5.58</v>
      </c>
      <c r="G140" s="34"/>
      <c r="H140" s="39"/>
    </row>
    <row r="141" spans="1:8" s="2" customFormat="1" ht="16.899999999999999" customHeight="1">
      <c r="A141" s="34"/>
      <c r="B141" s="39"/>
      <c r="C141" s="262" t="s">
        <v>231</v>
      </c>
      <c r="D141" s="262" t="s">
        <v>232</v>
      </c>
      <c r="E141" s="17" t="s">
        <v>203</v>
      </c>
      <c r="F141" s="263">
        <v>5.58</v>
      </c>
      <c r="G141" s="34"/>
      <c r="H141" s="39"/>
    </row>
    <row r="142" spans="1:8" s="2" customFormat="1" ht="16.899999999999999" customHeight="1">
      <c r="A142" s="34"/>
      <c r="B142" s="39"/>
      <c r="C142" s="262" t="s">
        <v>231</v>
      </c>
      <c r="D142" s="262" t="s">
        <v>232</v>
      </c>
      <c r="E142" s="17" t="s">
        <v>203</v>
      </c>
      <c r="F142" s="263">
        <v>5.58</v>
      </c>
      <c r="G142" s="34"/>
      <c r="H142" s="39"/>
    </row>
    <row r="143" spans="1:8" s="2" customFormat="1" ht="16.899999999999999" customHeight="1">
      <c r="A143" s="34"/>
      <c r="B143" s="39"/>
      <c r="C143" s="262" t="s">
        <v>231</v>
      </c>
      <c r="D143" s="262" t="s">
        <v>232</v>
      </c>
      <c r="E143" s="17" t="s">
        <v>203</v>
      </c>
      <c r="F143" s="263">
        <v>5.58</v>
      </c>
      <c r="G143" s="34"/>
      <c r="H143" s="39"/>
    </row>
    <row r="144" spans="1:8" s="2" customFormat="1" ht="16.899999999999999" customHeight="1">
      <c r="A144" s="34"/>
      <c r="B144" s="39"/>
      <c r="C144" s="262" t="s">
        <v>231</v>
      </c>
      <c r="D144" s="262" t="s">
        <v>232</v>
      </c>
      <c r="E144" s="17" t="s">
        <v>203</v>
      </c>
      <c r="F144" s="263">
        <v>5.58</v>
      </c>
      <c r="G144" s="34"/>
      <c r="H144" s="39"/>
    </row>
    <row r="145" spans="1:8" s="2" customFormat="1" ht="16.899999999999999" customHeight="1">
      <c r="A145" s="34"/>
      <c r="B145" s="39"/>
      <c r="C145" s="258" t="s">
        <v>100</v>
      </c>
      <c r="D145" s="259" t="s">
        <v>101</v>
      </c>
      <c r="E145" s="260" t="s">
        <v>92</v>
      </c>
      <c r="F145" s="261">
        <v>6</v>
      </c>
      <c r="G145" s="34"/>
      <c r="H145" s="39"/>
    </row>
    <row r="146" spans="1:8" s="2" customFormat="1" ht="16.899999999999999" customHeight="1">
      <c r="A146" s="34"/>
      <c r="B146" s="39"/>
      <c r="C146" s="262" t="s">
        <v>1</v>
      </c>
      <c r="D146" s="262" t="s">
        <v>102</v>
      </c>
      <c r="E146" s="17" t="s">
        <v>1</v>
      </c>
      <c r="F146" s="263">
        <v>6</v>
      </c>
      <c r="G146" s="34"/>
      <c r="H146" s="39"/>
    </row>
    <row r="147" spans="1:8" s="2" customFormat="1" ht="16.899999999999999" customHeight="1">
      <c r="A147" s="34"/>
      <c r="B147" s="39"/>
      <c r="C147" s="264" t="s">
        <v>1135</v>
      </c>
      <c r="D147" s="34"/>
      <c r="E147" s="34"/>
      <c r="F147" s="34"/>
      <c r="G147" s="34"/>
      <c r="H147" s="39"/>
    </row>
    <row r="148" spans="1:8" s="2" customFormat="1" ht="16.899999999999999" customHeight="1">
      <c r="A148" s="34"/>
      <c r="B148" s="39"/>
      <c r="C148" s="262" t="s">
        <v>303</v>
      </c>
      <c r="D148" s="262" t="s">
        <v>304</v>
      </c>
      <c r="E148" s="17" t="s">
        <v>183</v>
      </c>
      <c r="F148" s="263">
        <v>6</v>
      </c>
      <c r="G148" s="34"/>
      <c r="H148" s="39"/>
    </row>
    <row r="149" spans="1:8" s="2" customFormat="1" ht="16.899999999999999" customHeight="1">
      <c r="A149" s="34"/>
      <c r="B149" s="39"/>
      <c r="C149" s="262" t="s">
        <v>315</v>
      </c>
      <c r="D149" s="262" t="s">
        <v>316</v>
      </c>
      <c r="E149" s="17" t="s">
        <v>183</v>
      </c>
      <c r="F149" s="263">
        <v>6</v>
      </c>
      <c r="G149" s="34"/>
      <c r="H149" s="39"/>
    </row>
    <row r="150" spans="1:8" s="2" customFormat="1" ht="16.899999999999999" customHeight="1">
      <c r="A150" s="34"/>
      <c r="B150" s="39"/>
      <c r="C150" s="262" t="s">
        <v>337</v>
      </c>
      <c r="D150" s="262" t="s">
        <v>338</v>
      </c>
      <c r="E150" s="17" t="s">
        <v>183</v>
      </c>
      <c r="F150" s="263">
        <v>6</v>
      </c>
      <c r="G150" s="34"/>
      <c r="H150" s="39"/>
    </row>
    <row r="151" spans="1:8" s="2" customFormat="1" ht="16.899999999999999" customHeight="1">
      <c r="A151" s="34"/>
      <c r="B151" s="39"/>
      <c r="C151" s="262" t="s">
        <v>626</v>
      </c>
      <c r="D151" s="262" t="s">
        <v>627</v>
      </c>
      <c r="E151" s="17" t="s">
        <v>183</v>
      </c>
      <c r="F151" s="263">
        <v>6</v>
      </c>
      <c r="G151" s="34"/>
      <c r="H151" s="39"/>
    </row>
    <row r="152" spans="1:8" s="2" customFormat="1" ht="16.899999999999999" customHeight="1">
      <c r="A152" s="34"/>
      <c r="B152" s="39"/>
      <c r="C152" s="262" t="s">
        <v>361</v>
      </c>
      <c r="D152" s="262" t="s">
        <v>362</v>
      </c>
      <c r="E152" s="17" t="s">
        <v>183</v>
      </c>
      <c r="F152" s="263">
        <v>6</v>
      </c>
      <c r="G152" s="34"/>
      <c r="H152" s="39"/>
    </row>
    <row r="153" spans="1:8" s="2" customFormat="1" ht="16.899999999999999" customHeight="1">
      <c r="A153" s="34"/>
      <c r="B153" s="39"/>
      <c r="C153" s="262" t="s">
        <v>593</v>
      </c>
      <c r="D153" s="262" t="s">
        <v>594</v>
      </c>
      <c r="E153" s="17" t="s">
        <v>183</v>
      </c>
      <c r="F153" s="263">
        <v>6</v>
      </c>
      <c r="G153" s="34"/>
      <c r="H153" s="39"/>
    </row>
    <row r="154" spans="1:8" s="2" customFormat="1" ht="16.899999999999999" customHeight="1">
      <c r="A154" s="34"/>
      <c r="B154" s="39"/>
      <c r="C154" s="262" t="s">
        <v>341</v>
      </c>
      <c r="D154" s="262" t="s">
        <v>342</v>
      </c>
      <c r="E154" s="17" t="s">
        <v>183</v>
      </c>
      <c r="F154" s="263">
        <v>6</v>
      </c>
      <c r="G154" s="34"/>
      <c r="H154" s="39"/>
    </row>
    <row r="155" spans="1:8" s="2" customFormat="1" ht="16.899999999999999" customHeight="1">
      <c r="A155" s="34"/>
      <c r="B155" s="39"/>
      <c r="C155" s="262" t="s">
        <v>365</v>
      </c>
      <c r="D155" s="262" t="s">
        <v>366</v>
      </c>
      <c r="E155" s="17" t="s">
        <v>97</v>
      </c>
      <c r="F155" s="263">
        <v>91</v>
      </c>
      <c r="G155" s="34"/>
      <c r="H155" s="39"/>
    </row>
    <row r="156" spans="1:8" s="2" customFormat="1" ht="16.899999999999999" customHeight="1">
      <c r="A156" s="34"/>
      <c r="B156" s="39"/>
      <c r="C156" s="262" t="s">
        <v>365</v>
      </c>
      <c r="D156" s="262" t="s">
        <v>366</v>
      </c>
      <c r="E156" s="17" t="s">
        <v>97</v>
      </c>
      <c r="F156" s="263">
        <v>91</v>
      </c>
      <c r="G156" s="34"/>
      <c r="H156" s="39"/>
    </row>
    <row r="157" spans="1:8" s="2" customFormat="1" ht="16.899999999999999" customHeight="1">
      <c r="A157" s="34"/>
      <c r="B157" s="39"/>
      <c r="C157" s="262" t="s">
        <v>494</v>
      </c>
      <c r="D157" s="262" t="s">
        <v>495</v>
      </c>
      <c r="E157" s="17" t="s">
        <v>97</v>
      </c>
      <c r="F157" s="263">
        <v>6</v>
      </c>
      <c r="G157" s="34"/>
      <c r="H157" s="39"/>
    </row>
    <row r="158" spans="1:8" s="2" customFormat="1" ht="16.899999999999999" customHeight="1">
      <c r="A158" s="34"/>
      <c r="B158" s="39"/>
      <c r="C158" s="262" t="s">
        <v>494</v>
      </c>
      <c r="D158" s="262" t="s">
        <v>495</v>
      </c>
      <c r="E158" s="17" t="s">
        <v>97</v>
      </c>
      <c r="F158" s="263">
        <v>6</v>
      </c>
      <c r="G158" s="34"/>
      <c r="H158" s="39"/>
    </row>
    <row r="159" spans="1:8" s="2" customFormat="1" ht="16.899999999999999" customHeight="1">
      <c r="A159" s="34"/>
      <c r="B159" s="39"/>
      <c r="C159" s="262" t="s">
        <v>494</v>
      </c>
      <c r="D159" s="262" t="s">
        <v>495</v>
      </c>
      <c r="E159" s="17" t="s">
        <v>97</v>
      </c>
      <c r="F159" s="263">
        <v>12</v>
      </c>
      <c r="G159" s="34"/>
      <c r="H159" s="39"/>
    </row>
    <row r="160" spans="1:8" s="2" customFormat="1" ht="16.899999999999999" customHeight="1">
      <c r="A160" s="34"/>
      <c r="B160" s="39"/>
      <c r="C160" s="262" t="s">
        <v>494</v>
      </c>
      <c r="D160" s="262" t="s">
        <v>495</v>
      </c>
      <c r="E160" s="17" t="s">
        <v>97</v>
      </c>
      <c r="F160" s="263">
        <v>12</v>
      </c>
      <c r="G160" s="34"/>
      <c r="H160" s="39"/>
    </row>
    <row r="161" spans="1:8" s="2" customFormat="1" ht="16.899999999999999" customHeight="1">
      <c r="A161" s="34"/>
      <c r="B161" s="39"/>
      <c r="C161" s="262" t="s">
        <v>494</v>
      </c>
      <c r="D161" s="262" t="s">
        <v>495</v>
      </c>
      <c r="E161" s="17" t="s">
        <v>97</v>
      </c>
      <c r="F161" s="263">
        <v>12</v>
      </c>
      <c r="G161" s="34"/>
      <c r="H161" s="39"/>
    </row>
    <row r="162" spans="1:8" s="2" customFormat="1" ht="16.899999999999999" customHeight="1">
      <c r="A162" s="34"/>
      <c r="B162" s="39"/>
      <c r="C162" s="262" t="s">
        <v>396</v>
      </c>
      <c r="D162" s="262" t="s">
        <v>397</v>
      </c>
      <c r="E162" s="17" t="s">
        <v>376</v>
      </c>
      <c r="F162" s="263">
        <v>1.58</v>
      </c>
      <c r="G162" s="34"/>
      <c r="H162" s="39"/>
    </row>
    <row r="163" spans="1:8" s="2" customFormat="1" ht="16.899999999999999" customHeight="1">
      <c r="A163" s="34"/>
      <c r="B163" s="39"/>
      <c r="C163" s="262" t="s">
        <v>396</v>
      </c>
      <c r="D163" s="262" t="s">
        <v>397</v>
      </c>
      <c r="E163" s="17" t="s">
        <v>376</v>
      </c>
      <c r="F163" s="263">
        <v>6.08</v>
      </c>
      <c r="G163" s="34"/>
      <c r="H163" s="39"/>
    </row>
    <row r="164" spans="1:8" s="2" customFormat="1" ht="16.899999999999999" customHeight="1">
      <c r="A164" s="34"/>
      <c r="B164" s="39"/>
      <c r="C164" s="262" t="s">
        <v>396</v>
      </c>
      <c r="D164" s="262" t="s">
        <v>397</v>
      </c>
      <c r="E164" s="17" t="s">
        <v>376</v>
      </c>
      <c r="F164" s="263">
        <v>15.2</v>
      </c>
      <c r="G164" s="34"/>
      <c r="H164" s="39"/>
    </row>
    <row r="165" spans="1:8" s="2" customFormat="1" ht="16.899999999999999" customHeight="1">
      <c r="A165" s="34"/>
      <c r="B165" s="39"/>
      <c r="C165" s="262" t="s">
        <v>396</v>
      </c>
      <c r="D165" s="262" t="s">
        <v>397</v>
      </c>
      <c r="E165" s="17" t="s">
        <v>376</v>
      </c>
      <c r="F165" s="263">
        <v>6.08</v>
      </c>
      <c r="G165" s="34"/>
      <c r="H165" s="39"/>
    </row>
    <row r="166" spans="1:8" s="2" customFormat="1" ht="16.899999999999999" customHeight="1">
      <c r="A166" s="34"/>
      <c r="B166" s="39"/>
      <c r="C166" s="262" t="s">
        <v>396</v>
      </c>
      <c r="D166" s="262" t="s">
        <v>397</v>
      </c>
      <c r="E166" s="17" t="s">
        <v>376</v>
      </c>
      <c r="F166" s="263">
        <v>9.1199999999999992</v>
      </c>
      <c r="G166" s="34"/>
      <c r="H166" s="39"/>
    </row>
    <row r="167" spans="1:8" s="2" customFormat="1" ht="16.899999999999999" customHeight="1">
      <c r="A167" s="34"/>
      <c r="B167" s="39"/>
      <c r="C167" s="262" t="s">
        <v>396</v>
      </c>
      <c r="D167" s="262" t="s">
        <v>397</v>
      </c>
      <c r="E167" s="17" t="s">
        <v>376</v>
      </c>
      <c r="F167" s="263">
        <v>9.1199999999999992</v>
      </c>
      <c r="G167" s="34"/>
      <c r="H167" s="39"/>
    </row>
    <row r="168" spans="1:8" s="2" customFormat="1" ht="16.899999999999999" customHeight="1">
      <c r="A168" s="34"/>
      <c r="B168" s="39"/>
      <c r="C168" s="262" t="s">
        <v>534</v>
      </c>
      <c r="D168" s="262" t="s">
        <v>535</v>
      </c>
      <c r="E168" s="17" t="s">
        <v>183</v>
      </c>
      <c r="F168" s="263">
        <v>6</v>
      </c>
      <c r="G168" s="34"/>
      <c r="H168" s="39"/>
    </row>
    <row r="169" spans="1:8" s="2" customFormat="1" ht="16.899999999999999" customHeight="1">
      <c r="A169" s="34"/>
      <c r="B169" s="39"/>
      <c r="C169" s="262" t="s">
        <v>534</v>
      </c>
      <c r="D169" s="262" t="s">
        <v>535</v>
      </c>
      <c r="E169" s="17" t="s">
        <v>183</v>
      </c>
      <c r="F169" s="263">
        <v>12</v>
      </c>
      <c r="G169" s="34"/>
      <c r="H169" s="39"/>
    </row>
    <row r="170" spans="1:8" s="2" customFormat="1" ht="16.899999999999999" customHeight="1">
      <c r="A170" s="34"/>
      <c r="B170" s="39"/>
      <c r="C170" s="262" t="s">
        <v>534</v>
      </c>
      <c r="D170" s="262" t="s">
        <v>535</v>
      </c>
      <c r="E170" s="17" t="s">
        <v>183</v>
      </c>
      <c r="F170" s="263">
        <v>12</v>
      </c>
      <c r="G170" s="34"/>
      <c r="H170" s="39"/>
    </row>
    <row r="171" spans="1:8" s="2" customFormat="1" ht="16.899999999999999" customHeight="1">
      <c r="A171" s="34"/>
      <c r="B171" s="39"/>
      <c r="C171" s="262" t="s">
        <v>534</v>
      </c>
      <c r="D171" s="262" t="s">
        <v>535</v>
      </c>
      <c r="E171" s="17" t="s">
        <v>183</v>
      </c>
      <c r="F171" s="263">
        <v>12</v>
      </c>
      <c r="G171" s="34"/>
      <c r="H171" s="39"/>
    </row>
    <row r="172" spans="1:8" s="2" customFormat="1" ht="16.899999999999999" customHeight="1">
      <c r="A172" s="34"/>
      <c r="B172" s="39"/>
      <c r="C172" s="262" t="s">
        <v>388</v>
      </c>
      <c r="D172" s="262" t="s">
        <v>389</v>
      </c>
      <c r="E172" s="17" t="s">
        <v>183</v>
      </c>
      <c r="F172" s="263">
        <v>6</v>
      </c>
      <c r="G172" s="34"/>
      <c r="H172" s="39"/>
    </row>
    <row r="173" spans="1:8" s="2" customFormat="1" ht="16.899999999999999" customHeight="1">
      <c r="A173" s="34"/>
      <c r="B173" s="39"/>
      <c r="C173" s="262" t="s">
        <v>319</v>
      </c>
      <c r="D173" s="262" t="s">
        <v>320</v>
      </c>
      <c r="E173" s="17" t="s">
        <v>203</v>
      </c>
      <c r="F173" s="263">
        <v>1.4999999999999999E-2</v>
      </c>
      <c r="G173" s="34"/>
      <c r="H173" s="39"/>
    </row>
    <row r="174" spans="1:8" s="2" customFormat="1" ht="16.899999999999999" customHeight="1">
      <c r="A174" s="34"/>
      <c r="B174" s="39"/>
      <c r="C174" s="262" t="s">
        <v>380</v>
      </c>
      <c r="D174" s="262" t="s">
        <v>381</v>
      </c>
      <c r="E174" s="17" t="s">
        <v>183</v>
      </c>
      <c r="F174" s="263">
        <v>6</v>
      </c>
      <c r="G174" s="34"/>
      <c r="H174" s="39"/>
    </row>
    <row r="175" spans="1:8" s="2" customFormat="1" ht="16.899999999999999" customHeight="1">
      <c r="A175" s="34"/>
      <c r="B175" s="39"/>
      <c r="C175" s="262" t="s">
        <v>414</v>
      </c>
      <c r="D175" s="262" t="s">
        <v>415</v>
      </c>
      <c r="E175" s="17" t="s">
        <v>183</v>
      </c>
      <c r="F175" s="263">
        <v>6</v>
      </c>
      <c r="G175" s="34"/>
      <c r="H175" s="39"/>
    </row>
    <row r="176" spans="1:8" s="2" customFormat="1" ht="16.899999999999999" customHeight="1">
      <c r="A176" s="34"/>
      <c r="B176" s="39"/>
      <c r="C176" s="262" t="s">
        <v>345</v>
      </c>
      <c r="D176" s="262" t="s">
        <v>346</v>
      </c>
      <c r="E176" s="17" t="s">
        <v>183</v>
      </c>
      <c r="F176" s="263">
        <v>18</v>
      </c>
      <c r="G176" s="34"/>
      <c r="H176" s="39"/>
    </row>
    <row r="177" spans="1:8" s="2" customFormat="1" ht="16.899999999999999" customHeight="1">
      <c r="A177" s="34"/>
      <c r="B177" s="39"/>
      <c r="C177" s="262" t="s">
        <v>350</v>
      </c>
      <c r="D177" s="262" t="s">
        <v>351</v>
      </c>
      <c r="E177" s="17" t="s">
        <v>183</v>
      </c>
      <c r="F177" s="263">
        <v>18</v>
      </c>
      <c r="G177" s="34"/>
      <c r="H177" s="39"/>
    </row>
    <row r="178" spans="1:8" s="2" customFormat="1" ht="16.899999999999999" customHeight="1">
      <c r="A178" s="34"/>
      <c r="B178" s="39"/>
      <c r="C178" s="262" t="s">
        <v>355</v>
      </c>
      <c r="D178" s="262" t="s">
        <v>356</v>
      </c>
      <c r="E178" s="17" t="s">
        <v>357</v>
      </c>
      <c r="F178" s="263">
        <v>12</v>
      </c>
      <c r="G178" s="34"/>
      <c r="H178" s="39"/>
    </row>
    <row r="179" spans="1:8" s="2" customFormat="1" ht="16.899999999999999" customHeight="1">
      <c r="A179" s="34"/>
      <c r="B179" s="39"/>
      <c r="C179" s="258" t="s">
        <v>103</v>
      </c>
      <c r="D179" s="259" t="s">
        <v>104</v>
      </c>
      <c r="E179" s="260" t="s">
        <v>97</v>
      </c>
      <c r="F179" s="261">
        <v>310</v>
      </c>
      <c r="G179" s="34"/>
      <c r="H179" s="39"/>
    </row>
    <row r="180" spans="1:8" s="2" customFormat="1" ht="16.899999999999999" customHeight="1">
      <c r="A180" s="34"/>
      <c r="B180" s="39"/>
      <c r="C180" s="262" t="s">
        <v>1</v>
      </c>
      <c r="D180" s="262" t="s">
        <v>1145</v>
      </c>
      <c r="E180" s="17" t="s">
        <v>1</v>
      </c>
      <c r="F180" s="263">
        <v>310</v>
      </c>
      <c r="G180" s="34"/>
      <c r="H180" s="39"/>
    </row>
    <row r="181" spans="1:8" s="2" customFormat="1" ht="16.899999999999999" customHeight="1">
      <c r="A181" s="34"/>
      <c r="B181" s="39"/>
      <c r="C181" s="264" t="s">
        <v>1135</v>
      </c>
      <c r="D181" s="34"/>
      <c r="E181" s="34"/>
      <c r="F181" s="34"/>
      <c r="G181" s="34"/>
      <c r="H181" s="39"/>
    </row>
    <row r="182" spans="1:8" s="2" customFormat="1" ht="16.899999999999999" customHeight="1">
      <c r="A182" s="34"/>
      <c r="B182" s="39"/>
      <c r="C182" s="262" t="s">
        <v>476</v>
      </c>
      <c r="D182" s="262" t="s">
        <v>477</v>
      </c>
      <c r="E182" s="17" t="s">
        <v>97</v>
      </c>
      <c r="F182" s="263">
        <v>310</v>
      </c>
      <c r="G182" s="34"/>
      <c r="H182" s="39"/>
    </row>
    <row r="183" spans="1:8" s="2" customFormat="1" ht="16.899999999999999" customHeight="1">
      <c r="A183" s="34"/>
      <c r="B183" s="39"/>
      <c r="C183" s="258" t="s">
        <v>113</v>
      </c>
      <c r="D183" s="259" t="s">
        <v>114</v>
      </c>
      <c r="E183" s="260" t="s">
        <v>97</v>
      </c>
      <c r="F183" s="261">
        <v>255</v>
      </c>
      <c r="G183" s="34"/>
      <c r="H183" s="39"/>
    </row>
    <row r="184" spans="1:8" s="2" customFormat="1" ht="16.899999999999999" customHeight="1">
      <c r="A184" s="34"/>
      <c r="B184" s="39"/>
      <c r="C184" s="262" t="s">
        <v>1</v>
      </c>
      <c r="D184" s="262" t="s">
        <v>115</v>
      </c>
      <c r="E184" s="17" t="s">
        <v>1</v>
      </c>
      <c r="F184" s="263">
        <v>255</v>
      </c>
      <c r="G184" s="34"/>
      <c r="H184" s="39"/>
    </row>
    <row r="185" spans="1:8" s="2" customFormat="1" ht="16.899999999999999" customHeight="1">
      <c r="A185" s="34"/>
      <c r="B185" s="39"/>
      <c r="C185" s="264" t="s">
        <v>1135</v>
      </c>
      <c r="D185" s="34"/>
      <c r="E185" s="34"/>
      <c r="F185" s="34"/>
      <c r="G185" s="34"/>
      <c r="H185" s="39"/>
    </row>
    <row r="186" spans="1:8" s="2" customFormat="1" ht="16.899999999999999" customHeight="1">
      <c r="A186" s="34"/>
      <c r="B186" s="39"/>
      <c r="C186" s="262" t="s">
        <v>519</v>
      </c>
      <c r="D186" s="262" t="s">
        <v>520</v>
      </c>
      <c r="E186" s="17" t="s">
        <v>97</v>
      </c>
      <c r="F186" s="263">
        <v>1530</v>
      </c>
      <c r="G186" s="34"/>
      <c r="H186" s="39"/>
    </row>
    <row r="187" spans="1:8" s="2" customFormat="1" ht="16.899999999999999" customHeight="1">
      <c r="A187" s="34"/>
      <c r="B187" s="39"/>
      <c r="C187" s="262" t="s">
        <v>519</v>
      </c>
      <c r="D187" s="262" t="s">
        <v>520</v>
      </c>
      <c r="E187" s="17" t="s">
        <v>97</v>
      </c>
      <c r="F187" s="263">
        <v>1530</v>
      </c>
      <c r="G187" s="34"/>
      <c r="H187" s="39"/>
    </row>
    <row r="188" spans="1:8" s="2" customFormat="1" ht="16.899999999999999" customHeight="1">
      <c r="A188" s="34"/>
      <c r="B188" s="39"/>
      <c r="C188" s="262" t="s">
        <v>519</v>
      </c>
      <c r="D188" s="262" t="s">
        <v>520</v>
      </c>
      <c r="E188" s="17" t="s">
        <v>97</v>
      </c>
      <c r="F188" s="263">
        <v>1530</v>
      </c>
      <c r="G188" s="34"/>
      <c r="H188" s="39"/>
    </row>
    <row r="189" spans="1:8" s="2" customFormat="1" ht="16.899999999999999" customHeight="1">
      <c r="A189" s="34"/>
      <c r="B189" s="39"/>
      <c r="C189" s="262" t="s">
        <v>519</v>
      </c>
      <c r="D189" s="262" t="s">
        <v>520</v>
      </c>
      <c r="E189" s="17" t="s">
        <v>97</v>
      </c>
      <c r="F189" s="263">
        <v>1530</v>
      </c>
      <c r="G189" s="34"/>
      <c r="H189" s="39"/>
    </row>
    <row r="190" spans="1:8" s="2" customFormat="1" ht="16.899999999999999" customHeight="1">
      <c r="A190" s="34"/>
      <c r="B190" s="39"/>
      <c r="C190" s="262" t="s">
        <v>519</v>
      </c>
      <c r="D190" s="262" t="s">
        <v>520</v>
      </c>
      <c r="E190" s="17" t="s">
        <v>97</v>
      </c>
      <c r="F190" s="263">
        <v>1530</v>
      </c>
      <c r="G190" s="34"/>
      <c r="H190" s="39"/>
    </row>
    <row r="191" spans="1:8" s="2" customFormat="1" ht="16.899999999999999" customHeight="1">
      <c r="A191" s="34"/>
      <c r="B191" s="39"/>
      <c r="C191" s="262" t="s">
        <v>463</v>
      </c>
      <c r="D191" s="262" t="s">
        <v>464</v>
      </c>
      <c r="E191" s="17" t="s">
        <v>97</v>
      </c>
      <c r="F191" s="263">
        <v>255</v>
      </c>
      <c r="G191" s="34"/>
      <c r="H191" s="39"/>
    </row>
    <row r="192" spans="1:8" s="2" customFormat="1" ht="16.899999999999999" customHeight="1">
      <c r="A192" s="34"/>
      <c r="B192" s="39"/>
      <c r="C192" s="262" t="s">
        <v>267</v>
      </c>
      <c r="D192" s="262" t="s">
        <v>268</v>
      </c>
      <c r="E192" s="17" t="s">
        <v>97</v>
      </c>
      <c r="F192" s="263">
        <v>255</v>
      </c>
      <c r="G192" s="34"/>
      <c r="H192" s="39"/>
    </row>
    <row r="193" spans="1:8" s="2" customFormat="1" ht="16.899999999999999" customHeight="1">
      <c r="A193" s="34"/>
      <c r="B193" s="39"/>
      <c r="C193" s="262" t="s">
        <v>274</v>
      </c>
      <c r="D193" s="262" t="s">
        <v>275</v>
      </c>
      <c r="E193" s="17" t="s">
        <v>97</v>
      </c>
      <c r="F193" s="263">
        <v>255</v>
      </c>
      <c r="G193" s="34"/>
      <c r="H193" s="39"/>
    </row>
    <row r="194" spans="1:8" s="2" customFormat="1" ht="16.899999999999999" customHeight="1">
      <c r="A194" s="34"/>
      <c r="B194" s="39"/>
      <c r="C194" s="262" t="s">
        <v>448</v>
      </c>
      <c r="D194" s="262" t="s">
        <v>449</v>
      </c>
      <c r="E194" s="17" t="s">
        <v>97</v>
      </c>
      <c r="F194" s="263">
        <v>255</v>
      </c>
      <c r="G194" s="34"/>
      <c r="H194" s="39"/>
    </row>
    <row r="195" spans="1:8" s="2" customFormat="1" ht="16.899999999999999" customHeight="1">
      <c r="A195" s="34"/>
      <c r="B195" s="39"/>
      <c r="C195" s="262" t="s">
        <v>278</v>
      </c>
      <c r="D195" s="262" t="s">
        <v>279</v>
      </c>
      <c r="E195" s="17" t="s">
        <v>97</v>
      </c>
      <c r="F195" s="263">
        <v>255</v>
      </c>
      <c r="G195" s="34"/>
      <c r="H195" s="39"/>
    </row>
    <row r="196" spans="1:8" s="2" customFormat="1" ht="16.899999999999999" customHeight="1">
      <c r="A196" s="34"/>
      <c r="B196" s="39"/>
      <c r="C196" s="262" t="s">
        <v>452</v>
      </c>
      <c r="D196" s="262" t="s">
        <v>453</v>
      </c>
      <c r="E196" s="17" t="s">
        <v>97</v>
      </c>
      <c r="F196" s="263">
        <v>255</v>
      </c>
      <c r="G196" s="34"/>
      <c r="H196" s="39"/>
    </row>
    <row r="197" spans="1:8" s="2" customFormat="1" ht="16.899999999999999" customHeight="1">
      <c r="A197" s="34"/>
      <c r="B197" s="39"/>
      <c r="C197" s="262" t="s">
        <v>253</v>
      </c>
      <c r="D197" s="262" t="s">
        <v>254</v>
      </c>
      <c r="E197" s="17" t="s">
        <v>97</v>
      </c>
      <c r="F197" s="263">
        <v>255</v>
      </c>
      <c r="G197" s="34"/>
      <c r="H197" s="39"/>
    </row>
    <row r="198" spans="1:8" s="2" customFormat="1" ht="16.899999999999999" customHeight="1">
      <c r="A198" s="34"/>
      <c r="B198" s="39"/>
      <c r="C198" s="258" t="s">
        <v>117</v>
      </c>
      <c r="D198" s="259" t="s">
        <v>118</v>
      </c>
      <c r="E198" s="260" t="s">
        <v>97</v>
      </c>
      <c r="F198" s="261">
        <v>55</v>
      </c>
      <c r="G198" s="34"/>
      <c r="H198" s="39"/>
    </row>
    <row r="199" spans="1:8" s="2" customFormat="1" ht="16.899999999999999" customHeight="1">
      <c r="A199" s="34"/>
      <c r="B199" s="39"/>
      <c r="C199" s="262" t="s">
        <v>1</v>
      </c>
      <c r="D199" s="262" t="s">
        <v>119</v>
      </c>
      <c r="E199" s="17" t="s">
        <v>1</v>
      </c>
      <c r="F199" s="263">
        <v>55</v>
      </c>
      <c r="G199" s="34"/>
      <c r="H199" s="39"/>
    </row>
    <row r="200" spans="1:8" s="2" customFormat="1" ht="16.899999999999999" customHeight="1">
      <c r="A200" s="34"/>
      <c r="B200" s="39"/>
      <c r="C200" s="264" t="s">
        <v>1135</v>
      </c>
      <c r="D200" s="34"/>
      <c r="E200" s="34"/>
      <c r="F200" s="34"/>
      <c r="G200" s="34"/>
      <c r="H200" s="39"/>
    </row>
    <row r="201" spans="1:8" s="2" customFormat="1" ht="16.899999999999999" customHeight="1">
      <c r="A201" s="34"/>
      <c r="B201" s="39"/>
      <c r="C201" s="262" t="s">
        <v>524</v>
      </c>
      <c r="D201" s="262" t="s">
        <v>525</v>
      </c>
      <c r="E201" s="17" t="s">
        <v>97</v>
      </c>
      <c r="F201" s="263">
        <v>330</v>
      </c>
      <c r="G201" s="34"/>
      <c r="H201" s="39"/>
    </row>
    <row r="202" spans="1:8" s="2" customFormat="1" ht="16.899999999999999" customHeight="1">
      <c r="A202" s="34"/>
      <c r="B202" s="39"/>
      <c r="C202" s="262" t="s">
        <v>524</v>
      </c>
      <c r="D202" s="262" t="s">
        <v>525</v>
      </c>
      <c r="E202" s="17" t="s">
        <v>97</v>
      </c>
      <c r="F202" s="263">
        <v>330</v>
      </c>
      <c r="G202" s="34"/>
      <c r="H202" s="39"/>
    </row>
    <row r="203" spans="1:8" s="2" customFormat="1" ht="16.899999999999999" customHeight="1">
      <c r="A203" s="34"/>
      <c r="B203" s="39"/>
      <c r="C203" s="262" t="s">
        <v>524</v>
      </c>
      <c r="D203" s="262" t="s">
        <v>525</v>
      </c>
      <c r="E203" s="17" t="s">
        <v>97</v>
      </c>
      <c r="F203" s="263">
        <v>330</v>
      </c>
      <c r="G203" s="34"/>
      <c r="H203" s="39"/>
    </row>
    <row r="204" spans="1:8" s="2" customFormat="1" ht="16.899999999999999" customHeight="1">
      <c r="A204" s="34"/>
      <c r="B204" s="39"/>
      <c r="C204" s="262" t="s">
        <v>524</v>
      </c>
      <c r="D204" s="262" t="s">
        <v>525</v>
      </c>
      <c r="E204" s="17" t="s">
        <v>97</v>
      </c>
      <c r="F204" s="263">
        <v>330</v>
      </c>
      <c r="G204" s="34"/>
      <c r="H204" s="39"/>
    </row>
    <row r="205" spans="1:8" s="2" customFormat="1" ht="16.899999999999999" customHeight="1">
      <c r="A205" s="34"/>
      <c r="B205" s="39"/>
      <c r="C205" s="262" t="s">
        <v>524</v>
      </c>
      <c r="D205" s="262" t="s">
        <v>525</v>
      </c>
      <c r="E205" s="17" t="s">
        <v>97</v>
      </c>
      <c r="F205" s="263">
        <v>330</v>
      </c>
      <c r="G205" s="34"/>
      <c r="H205" s="39"/>
    </row>
    <row r="206" spans="1:8" s="2" customFormat="1" ht="16.899999999999999" customHeight="1">
      <c r="A206" s="34"/>
      <c r="B206" s="39"/>
      <c r="C206" s="262" t="s">
        <v>467</v>
      </c>
      <c r="D206" s="262" t="s">
        <v>468</v>
      </c>
      <c r="E206" s="17" t="s">
        <v>97</v>
      </c>
      <c r="F206" s="263">
        <v>55</v>
      </c>
      <c r="G206" s="34"/>
      <c r="H206" s="39"/>
    </row>
    <row r="207" spans="1:8" s="2" customFormat="1" ht="16.899999999999999" customHeight="1">
      <c r="A207" s="34"/>
      <c r="B207" s="39"/>
      <c r="C207" s="262" t="s">
        <v>270</v>
      </c>
      <c r="D207" s="262" t="s">
        <v>271</v>
      </c>
      <c r="E207" s="17" t="s">
        <v>97</v>
      </c>
      <c r="F207" s="263">
        <v>55</v>
      </c>
      <c r="G207" s="34"/>
      <c r="H207" s="39"/>
    </row>
    <row r="208" spans="1:8" s="2" customFormat="1" ht="16.899999999999999" customHeight="1">
      <c r="A208" s="34"/>
      <c r="B208" s="39"/>
      <c r="C208" s="262" t="s">
        <v>257</v>
      </c>
      <c r="D208" s="262" t="s">
        <v>258</v>
      </c>
      <c r="E208" s="17" t="s">
        <v>97</v>
      </c>
      <c r="F208" s="263">
        <v>55</v>
      </c>
      <c r="G208" s="34"/>
      <c r="H208" s="39"/>
    </row>
    <row r="209" spans="1:8" s="2" customFormat="1" ht="16.899999999999999" customHeight="1">
      <c r="A209" s="34"/>
      <c r="B209" s="39"/>
      <c r="C209" s="258" t="s">
        <v>206</v>
      </c>
      <c r="D209" s="259" t="s">
        <v>1146</v>
      </c>
      <c r="E209" s="260" t="s">
        <v>376</v>
      </c>
      <c r="F209" s="261">
        <v>0.25</v>
      </c>
      <c r="G209" s="34"/>
      <c r="H209" s="39"/>
    </row>
    <row r="210" spans="1:8" s="2" customFormat="1" ht="16.899999999999999" customHeight="1">
      <c r="A210" s="34"/>
      <c r="B210" s="39"/>
      <c r="C210" s="262" t="s">
        <v>206</v>
      </c>
      <c r="D210" s="262" t="s">
        <v>207</v>
      </c>
      <c r="E210" s="17" t="s">
        <v>1</v>
      </c>
      <c r="F210" s="263">
        <v>0.25</v>
      </c>
      <c r="G210" s="34"/>
      <c r="H210" s="39"/>
    </row>
    <row r="211" spans="1:8" s="2" customFormat="1" ht="16.899999999999999" customHeight="1">
      <c r="A211" s="34"/>
      <c r="B211" s="39"/>
      <c r="C211" s="264" t="s">
        <v>1135</v>
      </c>
      <c r="D211" s="34"/>
      <c r="E211" s="34"/>
      <c r="F211" s="34"/>
      <c r="G211" s="34"/>
      <c r="H211" s="39"/>
    </row>
    <row r="212" spans="1:8" s="2" customFormat="1" ht="16.899999999999999" customHeight="1">
      <c r="A212" s="34"/>
      <c r="B212" s="39"/>
      <c r="C212" s="262" t="s">
        <v>201</v>
      </c>
      <c r="D212" s="262" t="s">
        <v>202</v>
      </c>
      <c r="E212" s="17" t="s">
        <v>203</v>
      </c>
      <c r="F212" s="263">
        <v>0.5</v>
      </c>
      <c r="G212" s="34"/>
      <c r="H212" s="39"/>
    </row>
    <row r="213" spans="1:8" s="2" customFormat="1" ht="26.45" customHeight="1">
      <c r="A213" s="34"/>
      <c r="B213" s="39"/>
      <c r="C213" s="257" t="s">
        <v>1147</v>
      </c>
      <c r="D213" s="257" t="s">
        <v>88</v>
      </c>
      <c r="E213" s="34"/>
      <c r="F213" s="34"/>
      <c r="G213" s="34"/>
      <c r="H213" s="39"/>
    </row>
    <row r="214" spans="1:8" s="2" customFormat="1" ht="16.899999999999999" customHeight="1">
      <c r="A214" s="34"/>
      <c r="B214" s="39"/>
      <c r="C214" s="258" t="s">
        <v>245</v>
      </c>
      <c r="D214" s="259" t="s">
        <v>1109</v>
      </c>
      <c r="E214" s="260" t="s">
        <v>376</v>
      </c>
      <c r="F214" s="261">
        <v>36</v>
      </c>
      <c r="G214" s="34"/>
      <c r="H214" s="39"/>
    </row>
    <row r="215" spans="1:8" s="2" customFormat="1" ht="16.899999999999999" customHeight="1">
      <c r="A215" s="34"/>
      <c r="B215" s="39"/>
      <c r="C215" s="262" t="s">
        <v>245</v>
      </c>
      <c r="D215" s="262" t="s">
        <v>715</v>
      </c>
      <c r="E215" s="17" t="s">
        <v>1</v>
      </c>
      <c r="F215" s="263">
        <v>36</v>
      </c>
      <c r="G215" s="34"/>
      <c r="H215" s="39"/>
    </row>
    <row r="216" spans="1:8" s="2" customFormat="1" ht="16.899999999999999" customHeight="1">
      <c r="A216" s="34"/>
      <c r="B216" s="39"/>
      <c r="C216" s="264" t="s">
        <v>1135</v>
      </c>
      <c r="D216" s="34"/>
      <c r="E216" s="34"/>
      <c r="F216" s="34"/>
      <c r="G216" s="34"/>
      <c r="H216" s="39"/>
    </row>
    <row r="217" spans="1:8" s="2" customFormat="1" ht="16.899999999999999" customHeight="1">
      <c r="A217" s="34"/>
      <c r="B217" s="39"/>
      <c r="C217" s="262" t="s">
        <v>242</v>
      </c>
      <c r="D217" s="262" t="s">
        <v>243</v>
      </c>
      <c r="E217" s="17" t="s">
        <v>97</v>
      </c>
      <c r="F217" s="263">
        <v>36</v>
      </c>
      <c r="G217" s="34"/>
      <c r="H217" s="39"/>
    </row>
    <row r="218" spans="1:8" s="2" customFormat="1" ht="16.899999999999999" customHeight="1">
      <c r="A218" s="34"/>
      <c r="B218" s="39"/>
      <c r="C218" s="262" t="s">
        <v>231</v>
      </c>
      <c r="D218" s="262" t="s">
        <v>232</v>
      </c>
      <c r="E218" s="17" t="s">
        <v>203</v>
      </c>
      <c r="F218" s="263">
        <v>1.98</v>
      </c>
      <c r="G218" s="34"/>
      <c r="H218" s="39"/>
    </row>
    <row r="219" spans="1:8" s="2" customFormat="1" ht="16.899999999999999" customHeight="1">
      <c r="A219" s="34"/>
      <c r="B219" s="39"/>
      <c r="C219" s="258" t="s">
        <v>234</v>
      </c>
      <c r="D219" s="259" t="s">
        <v>1</v>
      </c>
      <c r="E219" s="260" t="s">
        <v>376</v>
      </c>
      <c r="F219" s="261">
        <v>5.6879999999999997</v>
      </c>
      <c r="G219" s="34"/>
      <c r="H219" s="39"/>
    </row>
    <row r="220" spans="1:8" s="2" customFormat="1" ht="16.899999999999999" customHeight="1">
      <c r="A220" s="34"/>
      <c r="B220" s="39"/>
      <c r="C220" s="262" t="s">
        <v>234</v>
      </c>
      <c r="D220" s="262" t="s">
        <v>235</v>
      </c>
      <c r="E220" s="17" t="s">
        <v>1</v>
      </c>
      <c r="F220" s="263">
        <v>5.6879999999999997</v>
      </c>
      <c r="G220" s="34"/>
      <c r="H220" s="39"/>
    </row>
    <row r="221" spans="1:8" s="2" customFormat="1" ht="16.899999999999999" customHeight="1">
      <c r="A221" s="34"/>
      <c r="B221" s="39"/>
      <c r="C221" s="264" t="s">
        <v>1135</v>
      </c>
      <c r="D221" s="34"/>
      <c r="E221" s="34"/>
      <c r="F221" s="34"/>
      <c r="G221" s="34"/>
      <c r="H221" s="39"/>
    </row>
    <row r="222" spans="1:8" s="2" customFormat="1" ht="16.899999999999999" customHeight="1">
      <c r="A222" s="34"/>
      <c r="B222" s="39"/>
      <c r="C222" s="262" t="s">
        <v>231</v>
      </c>
      <c r="D222" s="262" t="s">
        <v>232</v>
      </c>
      <c r="E222" s="17" t="s">
        <v>203</v>
      </c>
      <c r="F222" s="263">
        <v>3.1280000000000001</v>
      </c>
      <c r="G222" s="34"/>
      <c r="H222" s="39"/>
    </row>
    <row r="223" spans="1:8" s="2" customFormat="1" ht="16.899999999999999" customHeight="1">
      <c r="A223" s="34"/>
      <c r="B223" s="39"/>
      <c r="C223" s="258" t="s">
        <v>530</v>
      </c>
      <c r="D223" s="259" t="s">
        <v>1110</v>
      </c>
      <c r="E223" s="260" t="s">
        <v>376</v>
      </c>
      <c r="F223" s="261">
        <v>90</v>
      </c>
      <c r="G223" s="34"/>
      <c r="H223" s="39"/>
    </row>
    <row r="224" spans="1:8" s="2" customFormat="1" ht="16.899999999999999" customHeight="1">
      <c r="A224" s="34"/>
      <c r="B224" s="39"/>
      <c r="C224" s="262" t="s">
        <v>530</v>
      </c>
      <c r="D224" s="262" t="s">
        <v>971</v>
      </c>
      <c r="E224" s="17" t="s">
        <v>1</v>
      </c>
      <c r="F224" s="263">
        <v>90</v>
      </c>
      <c r="G224" s="34"/>
      <c r="H224" s="39"/>
    </row>
    <row r="225" spans="1:8" s="2" customFormat="1" ht="16.899999999999999" customHeight="1">
      <c r="A225" s="34"/>
      <c r="B225" s="39"/>
      <c r="C225" s="264" t="s">
        <v>1135</v>
      </c>
      <c r="D225" s="34"/>
      <c r="E225" s="34"/>
      <c r="F225" s="34"/>
      <c r="G225" s="34"/>
      <c r="H225" s="39"/>
    </row>
    <row r="226" spans="1:8" s="2" customFormat="1" ht="16.899999999999999" customHeight="1">
      <c r="A226" s="34"/>
      <c r="B226" s="39"/>
      <c r="C226" s="262" t="s">
        <v>231</v>
      </c>
      <c r="D226" s="262" t="s">
        <v>232</v>
      </c>
      <c r="E226" s="17" t="s">
        <v>203</v>
      </c>
      <c r="F226" s="263">
        <v>9</v>
      </c>
      <c r="G226" s="34"/>
      <c r="H226" s="39"/>
    </row>
    <row r="227" spans="1:8" s="2" customFormat="1" ht="16.899999999999999" customHeight="1">
      <c r="A227" s="34"/>
      <c r="B227" s="39"/>
      <c r="C227" s="262" t="s">
        <v>231</v>
      </c>
      <c r="D227" s="262" t="s">
        <v>232</v>
      </c>
      <c r="E227" s="17" t="s">
        <v>203</v>
      </c>
      <c r="F227" s="263">
        <v>9</v>
      </c>
      <c r="G227" s="34"/>
      <c r="H227" s="39"/>
    </row>
    <row r="228" spans="1:8" s="2" customFormat="1" ht="16.899999999999999" customHeight="1">
      <c r="A228" s="34"/>
      <c r="B228" s="39"/>
      <c r="C228" s="262" t="s">
        <v>231</v>
      </c>
      <c r="D228" s="262" t="s">
        <v>232</v>
      </c>
      <c r="E228" s="17" t="s">
        <v>203</v>
      </c>
      <c r="F228" s="263">
        <v>9</v>
      </c>
      <c r="G228" s="34"/>
      <c r="H228" s="39"/>
    </row>
    <row r="229" spans="1:8" s="2" customFormat="1" ht="16.899999999999999" customHeight="1">
      <c r="A229" s="34"/>
      <c r="B229" s="39"/>
      <c r="C229" s="262" t="s">
        <v>231</v>
      </c>
      <c r="D229" s="262" t="s">
        <v>232</v>
      </c>
      <c r="E229" s="17" t="s">
        <v>203</v>
      </c>
      <c r="F229" s="263">
        <v>9</v>
      </c>
      <c r="G229" s="34"/>
      <c r="H229" s="39"/>
    </row>
    <row r="230" spans="1:8" s="2" customFormat="1" ht="16.899999999999999" customHeight="1">
      <c r="A230" s="34"/>
      <c r="B230" s="39"/>
      <c r="C230" s="262" t="s">
        <v>231</v>
      </c>
      <c r="D230" s="262" t="s">
        <v>232</v>
      </c>
      <c r="E230" s="17" t="s">
        <v>203</v>
      </c>
      <c r="F230" s="263">
        <v>9</v>
      </c>
      <c r="G230" s="34"/>
      <c r="H230" s="39"/>
    </row>
    <row r="231" spans="1:8" s="2" customFormat="1" ht="16.899999999999999" customHeight="1">
      <c r="A231" s="34"/>
      <c r="B231" s="39"/>
      <c r="C231" s="258" t="s">
        <v>667</v>
      </c>
      <c r="D231" s="259" t="s">
        <v>668</v>
      </c>
      <c r="E231" s="260" t="s">
        <v>92</v>
      </c>
      <c r="F231" s="261">
        <v>1020</v>
      </c>
      <c r="G231" s="34"/>
      <c r="H231" s="39"/>
    </row>
    <row r="232" spans="1:8" s="2" customFormat="1" ht="16.899999999999999" customHeight="1">
      <c r="A232" s="34"/>
      <c r="B232" s="39"/>
      <c r="C232" s="262" t="s">
        <v>1</v>
      </c>
      <c r="D232" s="262" t="s">
        <v>1148</v>
      </c>
      <c r="E232" s="17" t="s">
        <v>1</v>
      </c>
      <c r="F232" s="263">
        <v>1020</v>
      </c>
      <c r="G232" s="34"/>
      <c r="H232" s="39"/>
    </row>
    <row r="233" spans="1:8" s="2" customFormat="1" ht="16.899999999999999" customHeight="1">
      <c r="A233" s="34"/>
      <c r="B233" s="39"/>
      <c r="C233" s="264" t="s">
        <v>1135</v>
      </c>
      <c r="D233" s="34"/>
      <c r="E233" s="34"/>
      <c r="F233" s="34"/>
      <c r="G233" s="34"/>
      <c r="H233" s="39"/>
    </row>
    <row r="234" spans="1:8" s="2" customFormat="1" ht="16.899999999999999" customHeight="1">
      <c r="A234" s="34"/>
      <c r="B234" s="39"/>
      <c r="C234" s="262" t="s">
        <v>820</v>
      </c>
      <c r="D234" s="262" t="s">
        <v>821</v>
      </c>
      <c r="E234" s="17" t="s">
        <v>183</v>
      </c>
      <c r="F234" s="263">
        <v>1515</v>
      </c>
      <c r="G234" s="34"/>
      <c r="H234" s="39"/>
    </row>
    <row r="235" spans="1:8" s="2" customFormat="1" ht="16.899999999999999" customHeight="1">
      <c r="A235" s="34"/>
      <c r="B235" s="39"/>
      <c r="C235" s="262" t="s">
        <v>826</v>
      </c>
      <c r="D235" s="262" t="s">
        <v>827</v>
      </c>
      <c r="E235" s="17" t="s">
        <v>183</v>
      </c>
      <c r="F235" s="263">
        <v>1020</v>
      </c>
      <c r="G235" s="34"/>
      <c r="H235" s="39"/>
    </row>
    <row r="236" spans="1:8" s="2" customFormat="1" ht="16.899999999999999" customHeight="1">
      <c r="A236" s="34"/>
      <c r="B236" s="39"/>
      <c r="C236" s="258" t="s">
        <v>1136</v>
      </c>
      <c r="D236" s="259" t="s">
        <v>1137</v>
      </c>
      <c r="E236" s="260" t="s">
        <v>376</v>
      </c>
      <c r="F236" s="261">
        <v>16.25</v>
      </c>
      <c r="G236" s="34"/>
      <c r="H236" s="39"/>
    </row>
    <row r="237" spans="1:8" s="2" customFormat="1" ht="16.899999999999999" customHeight="1">
      <c r="A237" s="34"/>
      <c r="B237" s="39"/>
      <c r="C237" s="262" t="s">
        <v>1</v>
      </c>
      <c r="D237" s="262" t="s">
        <v>1149</v>
      </c>
      <c r="E237" s="17" t="s">
        <v>1</v>
      </c>
      <c r="F237" s="263">
        <v>325</v>
      </c>
      <c r="G237" s="34"/>
      <c r="H237" s="39"/>
    </row>
    <row r="238" spans="1:8" s="2" customFormat="1" ht="16.899999999999999" customHeight="1">
      <c r="A238" s="34"/>
      <c r="B238" s="39"/>
      <c r="C238" s="262" t="s">
        <v>1</v>
      </c>
      <c r="D238" s="262" t="s">
        <v>1150</v>
      </c>
      <c r="E238" s="17" t="s">
        <v>1</v>
      </c>
      <c r="F238" s="263">
        <v>16.25</v>
      </c>
      <c r="G238" s="34"/>
      <c r="H238" s="39"/>
    </row>
    <row r="239" spans="1:8" s="2" customFormat="1" ht="16.899999999999999" customHeight="1">
      <c r="A239" s="34"/>
      <c r="B239" s="39"/>
      <c r="C239" s="264" t="s">
        <v>1135</v>
      </c>
      <c r="D239" s="34"/>
      <c r="E239" s="34"/>
      <c r="F239" s="34"/>
      <c r="G239" s="34"/>
      <c r="H239" s="39"/>
    </row>
    <row r="240" spans="1:8" s="2" customFormat="1" ht="16.899999999999999" customHeight="1">
      <c r="A240" s="34"/>
      <c r="B240" s="39"/>
      <c r="C240" s="262" t="s">
        <v>231</v>
      </c>
      <c r="D240" s="262" t="s">
        <v>232</v>
      </c>
      <c r="E240" s="17" t="s">
        <v>203</v>
      </c>
      <c r="F240" s="263">
        <v>3.1280000000000001</v>
      </c>
      <c r="G240" s="34"/>
      <c r="H240" s="39"/>
    </row>
    <row r="241" spans="1:8" s="2" customFormat="1" ht="16.899999999999999" customHeight="1">
      <c r="A241" s="34"/>
      <c r="B241" s="39"/>
      <c r="C241" s="258" t="s">
        <v>655</v>
      </c>
      <c r="D241" s="259" t="s">
        <v>656</v>
      </c>
      <c r="E241" s="260" t="s">
        <v>92</v>
      </c>
      <c r="F241" s="261">
        <v>119</v>
      </c>
      <c r="G241" s="34"/>
      <c r="H241" s="39"/>
    </row>
    <row r="242" spans="1:8" s="2" customFormat="1" ht="16.899999999999999" customHeight="1">
      <c r="A242" s="34"/>
      <c r="B242" s="39"/>
      <c r="C242" s="262" t="s">
        <v>1</v>
      </c>
      <c r="D242" s="262" t="s">
        <v>620</v>
      </c>
      <c r="E242" s="17" t="s">
        <v>1</v>
      </c>
      <c r="F242" s="263">
        <v>119</v>
      </c>
      <c r="G242" s="34"/>
      <c r="H242" s="39"/>
    </row>
    <row r="243" spans="1:8" s="2" customFormat="1" ht="16.899999999999999" customHeight="1">
      <c r="A243" s="34"/>
      <c r="B243" s="39"/>
      <c r="C243" s="264" t="s">
        <v>1135</v>
      </c>
      <c r="D243" s="34"/>
      <c r="E243" s="34"/>
      <c r="F243" s="34"/>
      <c r="G243" s="34"/>
      <c r="H243" s="39"/>
    </row>
    <row r="244" spans="1:8" s="2" customFormat="1" ht="16.899999999999999" customHeight="1">
      <c r="A244" s="34"/>
      <c r="B244" s="39"/>
      <c r="C244" s="262" t="s">
        <v>295</v>
      </c>
      <c r="D244" s="262" t="s">
        <v>296</v>
      </c>
      <c r="E244" s="17" t="s">
        <v>183</v>
      </c>
      <c r="F244" s="263">
        <v>119</v>
      </c>
      <c r="G244" s="34"/>
      <c r="H244" s="39"/>
    </row>
    <row r="245" spans="1:8" s="2" customFormat="1" ht="16.899999999999999" customHeight="1">
      <c r="A245" s="34"/>
      <c r="B245" s="39"/>
      <c r="C245" s="262" t="s">
        <v>307</v>
      </c>
      <c r="D245" s="262" t="s">
        <v>308</v>
      </c>
      <c r="E245" s="17" t="s">
        <v>183</v>
      </c>
      <c r="F245" s="263">
        <v>119</v>
      </c>
      <c r="G245" s="34"/>
      <c r="H245" s="39"/>
    </row>
    <row r="246" spans="1:8" s="2" customFormat="1" ht="16.899999999999999" customHeight="1">
      <c r="A246" s="34"/>
      <c r="B246" s="39"/>
      <c r="C246" s="258" t="s">
        <v>662</v>
      </c>
      <c r="D246" s="259" t="s">
        <v>663</v>
      </c>
      <c r="E246" s="260" t="s">
        <v>357</v>
      </c>
      <c r="F246" s="261">
        <v>30</v>
      </c>
      <c r="G246" s="34"/>
      <c r="H246" s="39"/>
    </row>
    <row r="247" spans="1:8" s="2" customFormat="1" ht="16.899999999999999" customHeight="1">
      <c r="A247" s="34"/>
      <c r="B247" s="39"/>
      <c r="C247" s="262" t="s">
        <v>1</v>
      </c>
      <c r="D247" s="262" t="s">
        <v>306</v>
      </c>
      <c r="E247" s="17" t="s">
        <v>1</v>
      </c>
      <c r="F247" s="263">
        <v>30</v>
      </c>
      <c r="G247" s="34"/>
      <c r="H247" s="39"/>
    </row>
    <row r="248" spans="1:8" s="2" customFormat="1" ht="16.899999999999999" customHeight="1">
      <c r="A248" s="34"/>
      <c r="B248" s="39"/>
      <c r="C248" s="264" t="s">
        <v>1135</v>
      </c>
      <c r="D248" s="34"/>
      <c r="E248" s="34"/>
      <c r="F248" s="34"/>
      <c r="G248" s="34"/>
      <c r="H248" s="39"/>
    </row>
    <row r="249" spans="1:8" s="2" customFormat="1" ht="16.899999999999999" customHeight="1">
      <c r="A249" s="34"/>
      <c r="B249" s="39"/>
      <c r="C249" s="262" t="s">
        <v>807</v>
      </c>
      <c r="D249" s="262" t="s">
        <v>808</v>
      </c>
      <c r="E249" s="17" t="s">
        <v>357</v>
      </c>
      <c r="F249" s="263">
        <v>31.5</v>
      </c>
      <c r="G249" s="34"/>
      <c r="H249" s="39"/>
    </row>
    <row r="250" spans="1:8" s="2" customFormat="1" ht="16.899999999999999" customHeight="1">
      <c r="A250" s="34"/>
      <c r="B250" s="39"/>
      <c r="C250" s="262" t="s">
        <v>804</v>
      </c>
      <c r="D250" s="262" t="s">
        <v>805</v>
      </c>
      <c r="E250" s="17" t="s">
        <v>357</v>
      </c>
      <c r="F250" s="263">
        <v>30</v>
      </c>
      <c r="G250" s="34"/>
      <c r="H250" s="39"/>
    </row>
    <row r="251" spans="1:8" s="2" customFormat="1" ht="16.899999999999999" customHeight="1">
      <c r="A251" s="34"/>
      <c r="B251" s="39"/>
      <c r="C251" s="258" t="s">
        <v>1141</v>
      </c>
      <c r="D251" s="259" t="s">
        <v>1142</v>
      </c>
      <c r="E251" s="260" t="s">
        <v>97</v>
      </c>
      <c r="F251" s="261">
        <v>0.5</v>
      </c>
      <c r="G251" s="34"/>
      <c r="H251" s="39"/>
    </row>
    <row r="252" spans="1:8" s="2" customFormat="1" ht="16.899999999999999" customHeight="1">
      <c r="A252" s="34"/>
      <c r="B252" s="39"/>
      <c r="C252" s="262" t="s">
        <v>1</v>
      </c>
      <c r="D252" s="262" t="s">
        <v>1143</v>
      </c>
      <c r="E252" s="17" t="s">
        <v>1</v>
      </c>
      <c r="F252" s="263">
        <v>0.5</v>
      </c>
      <c r="G252" s="34"/>
      <c r="H252" s="39"/>
    </row>
    <row r="253" spans="1:8" s="2" customFormat="1" ht="16.899999999999999" customHeight="1">
      <c r="A253" s="34"/>
      <c r="B253" s="39"/>
      <c r="C253" s="264" t="s">
        <v>1135</v>
      </c>
      <c r="D253" s="34"/>
      <c r="E253" s="34"/>
      <c r="F253" s="34"/>
      <c r="G253" s="34"/>
      <c r="H253" s="39"/>
    </row>
    <row r="254" spans="1:8" s="2" customFormat="1" ht="16.899999999999999" customHeight="1">
      <c r="A254" s="34"/>
      <c r="B254" s="39"/>
      <c r="C254" s="262" t="s">
        <v>201</v>
      </c>
      <c r="D254" s="262" t="s">
        <v>202</v>
      </c>
      <c r="E254" s="17" t="s">
        <v>203</v>
      </c>
      <c r="F254" s="263">
        <v>0.5</v>
      </c>
      <c r="G254" s="34"/>
      <c r="H254" s="39"/>
    </row>
    <row r="255" spans="1:8" s="2" customFormat="1" ht="16.899999999999999" customHeight="1">
      <c r="A255" s="34"/>
      <c r="B255" s="39"/>
      <c r="C255" s="258" t="s">
        <v>95</v>
      </c>
      <c r="D255" s="259" t="s">
        <v>96</v>
      </c>
      <c r="E255" s="260" t="s">
        <v>97</v>
      </c>
      <c r="F255" s="261">
        <v>70</v>
      </c>
      <c r="G255" s="34"/>
      <c r="H255" s="39"/>
    </row>
    <row r="256" spans="1:8" s="2" customFormat="1" ht="16.899999999999999" customHeight="1">
      <c r="A256" s="34"/>
      <c r="B256" s="39"/>
      <c r="C256" s="262" t="s">
        <v>1</v>
      </c>
      <c r="D256" s="262" t="s">
        <v>475</v>
      </c>
      <c r="E256" s="17" t="s">
        <v>1</v>
      </c>
      <c r="F256" s="263">
        <v>70</v>
      </c>
      <c r="G256" s="34"/>
      <c r="H256" s="39"/>
    </row>
    <row r="257" spans="1:8" s="2" customFormat="1" ht="16.899999999999999" customHeight="1">
      <c r="A257" s="34"/>
      <c r="B257" s="39"/>
      <c r="C257" s="264" t="s">
        <v>1135</v>
      </c>
      <c r="D257" s="34"/>
      <c r="E257" s="34"/>
      <c r="F257" s="34"/>
      <c r="G257" s="34"/>
      <c r="H257" s="39"/>
    </row>
    <row r="258" spans="1:8" s="2" customFormat="1" ht="16.899999999999999" customHeight="1">
      <c r="A258" s="34"/>
      <c r="B258" s="39"/>
      <c r="C258" s="262" t="s">
        <v>282</v>
      </c>
      <c r="D258" s="262" t="s">
        <v>283</v>
      </c>
      <c r="E258" s="17" t="s">
        <v>97</v>
      </c>
      <c r="F258" s="263">
        <v>70</v>
      </c>
      <c r="G258" s="34"/>
      <c r="H258" s="39"/>
    </row>
    <row r="259" spans="1:8" s="2" customFormat="1" ht="16.899999999999999" customHeight="1">
      <c r="A259" s="34"/>
      <c r="B259" s="39"/>
      <c r="C259" s="262" t="s">
        <v>267</v>
      </c>
      <c r="D259" s="262" t="s">
        <v>268</v>
      </c>
      <c r="E259" s="17" t="s">
        <v>97</v>
      </c>
      <c r="F259" s="263">
        <v>70</v>
      </c>
      <c r="G259" s="34"/>
      <c r="H259" s="39"/>
    </row>
    <row r="260" spans="1:8" s="2" customFormat="1" ht="16.899999999999999" customHeight="1">
      <c r="A260" s="34"/>
      <c r="B260" s="39"/>
      <c r="C260" s="262" t="s">
        <v>274</v>
      </c>
      <c r="D260" s="262" t="s">
        <v>275</v>
      </c>
      <c r="E260" s="17" t="s">
        <v>97</v>
      </c>
      <c r="F260" s="263">
        <v>70</v>
      </c>
      <c r="G260" s="34"/>
      <c r="H260" s="39"/>
    </row>
    <row r="261" spans="1:8" s="2" customFormat="1" ht="16.899999999999999" customHeight="1">
      <c r="A261" s="34"/>
      <c r="B261" s="39"/>
      <c r="C261" s="262" t="s">
        <v>716</v>
      </c>
      <c r="D261" s="262" t="s">
        <v>254</v>
      </c>
      <c r="E261" s="17" t="s">
        <v>97</v>
      </c>
      <c r="F261" s="263">
        <v>140</v>
      </c>
      <c r="G261" s="34"/>
      <c r="H261" s="39"/>
    </row>
    <row r="262" spans="1:8" s="2" customFormat="1" ht="16.899999999999999" customHeight="1">
      <c r="A262" s="34"/>
      <c r="B262" s="39"/>
      <c r="C262" s="262" t="s">
        <v>365</v>
      </c>
      <c r="D262" s="262" t="s">
        <v>366</v>
      </c>
      <c r="E262" s="17" t="s">
        <v>97</v>
      </c>
      <c r="F262" s="263">
        <v>77</v>
      </c>
      <c r="G262" s="34"/>
      <c r="H262" s="39"/>
    </row>
    <row r="263" spans="1:8" s="2" customFormat="1" ht="16.899999999999999" customHeight="1">
      <c r="A263" s="34"/>
      <c r="B263" s="39"/>
      <c r="C263" s="262" t="s">
        <v>365</v>
      </c>
      <c r="D263" s="262" t="s">
        <v>366</v>
      </c>
      <c r="E263" s="17" t="s">
        <v>97</v>
      </c>
      <c r="F263" s="263">
        <v>92</v>
      </c>
      <c r="G263" s="34"/>
      <c r="H263" s="39"/>
    </row>
    <row r="264" spans="1:8" s="2" customFormat="1" ht="16.899999999999999" customHeight="1">
      <c r="A264" s="34"/>
      <c r="B264" s="39"/>
      <c r="C264" s="262" t="s">
        <v>499</v>
      </c>
      <c r="D264" s="262" t="s">
        <v>500</v>
      </c>
      <c r="E264" s="17" t="s">
        <v>97</v>
      </c>
      <c r="F264" s="263">
        <v>70</v>
      </c>
      <c r="G264" s="34"/>
      <c r="H264" s="39"/>
    </row>
    <row r="265" spans="1:8" s="2" customFormat="1" ht="16.899999999999999" customHeight="1">
      <c r="A265" s="34"/>
      <c r="B265" s="39"/>
      <c r="C265" s="262" t="s">
        <v>499</v>
      </c>
      <c r="D265" s="262" t="s">
        <v>500</v>
      </c>
      <c r="E265" s="17" t="s">
        <v>97</v>
      </c>
      <c r="F265" s="263">
        <v>140</v>
      </c>
      <c r="G265" s="34"/>
      <c r="H265" s="39"/>
    </row>
    <row r="266" spans="1:8" s="2" customFormat="1" ht="16.899999999999999" customHeight="1">
      <c r="A266" s="34"/>
      <c r="B266" s="39"/>
      <c r="C266" s="262" t="s">
        <v>499</v>
      </c>
      <c r="D266" s="262" t="s">
        <v>500</v>
      </c>
      <c r="E266" s="17" t="s">
        <v>97</v>
      </c>
      <c r="F266" s="263">
        <v>70</v>
      </c>
      <c r="G266" s="34"/>
      <c r="H266" s="39"/>
    </row>
    <row r="267" spans="1:8" s="2" customFormat="1" ht="16.899999999999999" customHeight="1">
      <c r="A267" s="34"/>
      <c r="B267" s="39"/>
      <c r="C267" s="262" t="s">
        <v>499</v>
      </c>
      <c r="D267" s="262" t="s">
        <v>500</v>
      </c>
      <c r="E267" s="17" t="s">
        <v>97</v>
      </c>
      <c r="F267" s="263">
        <v>140</v>
      </c>
      <c r="G267" s="34"/>
      <c r="H267" s="39"/>
    </row>
    <row r="268" spans="1:8" s="2" customFormat="1" ht="16.899999999999999" customHeight="1">
      <c r="A268" s="34"/>
      <c r="B268" s="39"/>
      <c r="C268" s="262" t="s">
        <v>499</v>
      </c>
      <c r="D268" s="262" t="s">
        <v>500</v>
      </c>
      <c r="E268" s="17" t="s">
        <v>97</v>
      </c>
      <c r="F268" s="263">
        <v>140</v>
      </c>
      <c r="G268" s="34"/>
      <c r="H268" s="39"/>
    </row>
    <row r="269" spans="1:8" s="2" customFormat="1" ht="16.899999999999999" customHeight="1">
      <c r="A269" s="34"/>
      <c r="B269" s="39"/>
      <c r="C269" s="262" t="s">
        <v>396</v>
      </c>
      <c r="D269" s="262" t="s">
        <v>397</v>
      </c>
      <c r="E269" s="17" t="s">
        <v>376</v>
      </c>
      <c r="F269" s="263">
        <v>8.0399999999999991</v>
      </c>
      <c r="G269" s="34"/>
      <c r="H269" s="39"/>
    </row>
    <row r="270" spans="1:8" s="2" customFormat="1" ht="16.899999999999999" customHeight="1">
      <c r="A270" s="34"/>
      <c r="B270" s="39"/>
      <c r="C270" s="262" t="s">
        <v>396</v>
      </c>
      <c r="D270" s="262" t="s">
        <v>397</v>
      </c>
      <c r="E270" s="17" t="s">
        <v>376</v>
      </c>
      <c r="F270" s="263">
        <v>1.26</v>
      </c>
      <c r="G270" s="34"/>
      <c r="H270" s="39"/>
    </row>
    <row r="271" spans="1:8" s="2" customFormat="1" ht="16.899999999999999" customHeight="1">
      <c r="A271" s="34"/>
      <c r="B271" s="39"/>
      <c r="C271" s="262" t="s">
        <v>396</v>
      </c>
      <c r="D271" s="262" t="s">
        <v>397</v>
      </c>
      <c r="E271" s="17" t="s">
        <v>376</v>
      </c>
      <c r="F271" s="263">
        <v>5.36</v>
      </c>
      <c r="G271" s="34"/>
      <c r="H271" s="39"/>
    </row>
    <row r="272" spans="1:8" s="2" customFormat="1" ht="16.899999999999999" customHeight="1">
      <c r="A272" s="34"/>
      <c r="B272" s="39"/>
      <c r="C272" s="262" t="s">
        <v>396</v>
      </c>
      <c r="D272" s="262" t="s">
        <v>397</v>
      </c>
      <c r="E272" s="17" t="s">
        <v>376</v>
      </c>
      <c r="F272" s="263">
        <v>8.0399999999999991</v>
      </c>
      <c r="G272" s="34"/>
      <c r="H272" s="39"/>
    </row>
    <row r="273" spans="1:8" s="2" customFormat="1" ht="16.899999999999999" customHeight="1">
      <c r="A273" s="34"/>
      <c r="B273" s="39"/>
      <c r="C273" s="262" t="s">
        <v>396</v>
      </c>
      <c r="D273" s="262" t="s">
        <v>397</v>
      </c>
      <c r="E273" s="17" t="s">
        <v>376</v>
      </c>
      <c r="F273" s="263">
        <v>5.36</v>
      </c>
      <c r="G273" s="34"/>
      <c r="H273" s="39"/>
    </row>
    <row r="274" spans="1:8" s="2" customFormat="1" ht="16.899999999999999" customHeight="1">
      <c r="A274" s="34"/>
      <c r="B274" s="39"/>
      <c r="C274" s="262" t="s">
        <v>396</v>
      </c>
      <c r="D274" s="262" t="s">
        <v>397</v>
      </c>
      <c r="E274" s="17" t="s">
        <v>376</v>
      </c>
      <c r="F274" s="263">
        <v>14.6</v>
      </c>
      <c r="G274" s="34"/>
      <c r="H274" s="39"/>
    </row>
    <row r="275" spans="1:8" s="2" customFormat="1" ht="16.899999999999999" customHeight="1">
      <c r="A275" s="34"/>
      <c r="B275" s="39"/>
      <c r="C275" s="262" t="s">
        <v>722</v>
      </c>
      <c r="D275" s="262" t="s">
        <v>723</v>
      </c>
      <c r="E275" s="17" t="s">
        <v>203</v>
      </c>
      <c r="F275" s="263">
        <v>2E-3</v>
      </c>
      <c r="G275" s="34"/>
      <c r="H275" s="39"/>
    </row>
    <row r="276" spans="1:8" s="2" customFormat="1" ht="16.899999999999999" customHeight="1">
      <c r="A276" s="34"/>
      <c r="B276" s="39"/>
      <c r="C276" s="262" t="s">
        <v>410</v>
      </c>
      <c r="D276" s="262" t="s">
        <v>411</v>
      </c>
      <c r="E276" s="17" t="s">
        <v>376</v>
      </c>
      <c r="F276" s="263">
        <v>1.26</v>
      </c>
      <c r="G276" s="34"/>
      <c r="H276" s="39"/>
    </row>
    <row r="277" spans="1:8" s="2" customFormat="1" ht="16.899999999999999" customHeight="1">
      <c r="A277" s="34"/>
      <c r="B277" s="39"/>
      <c r="C277" s="262" t="s">
        <v>726</v>
      </c>
      <c r="D277" s="262" t="s">
        <v>727</v>
      </c>
      <c r="E277" s="17" t="s">
        <v>333</v>
      </c>
      <c r="F277" s="263">
        <v>10.5</v>
      </c>
      <c r="G277" s="34"/>
      <c r="H277" s="39"/>
    </row>
    <row r="278" spans="1:8" s="2" customFormat="1" ht="16.899999999999999" customHeight="1">
      <c r="A278" s="34"/>
      <c r="B278" s="39"/>
      <c r="C278" s="262" t="s">
        <v>289</v>
      </c>
      <c r="D278" s="262" t="s">
        <v>202</v>
      </c>
      <c r="E278" s="17" t="s">
        <v>203</v>
      </c>
      <c r="F278" s="263">
        <v>14</v>
      </c>
      <c r="G278" s="34"/>
      <c r="H278" s="39"/>
    </row>
    <row r="279" spans="1:8" s="2" customFormat="1" ht="16.899999999999999" customHeight="1">
      <c r="A279" s="34"/>
      <c r="B279" s="39"/>
      <c r="C279" s="258" t="s">
        <v>651</v>
      </c>
      <c r="D279" s="259" t="s">
        <v>652</v>
      </c>
      <c r="E279" s="260" t="s">
        <v>97</v>
      </c>
      <c r="F279" s="261">
        <v>15</v>
      </c>
      <c r="G279" s="34"/>
      <c r="H279" s="39"/>
    </row>
    <row r="280" spans="1:8" s="2" customFormat="1" ht="16.899999999999999" customHeight="1">
      <c r="A280" s="34"/>
      <c r="B280" s="39"/>
      <c r="C280" s="262" t="s">
        <v>1</v>
      </c>
      <c r="D280" s="262" t="s">
        <v>1151</v>
      </c>
      <c r="E280" s="17" t="s">
        <v>1</v>
      </c>
      <c r="F280" s="263">
        <v>15</v>
      </c>
      <c r="G280" s="34"/>
      <c r="H280" s="39"/>
    </row>
    <row r="281" spans="1:8" s="2" customFormat="1" ht="16.899999999999999" customHeight="1">
      <c r="A281" s="34"/>
      <c r="B281" s="39"/>
      <c r="C281" s="264" t="s">
        <v>1135</v>
      </c>
      <c r="D281" s="34"/>
      <c r="E281" s="34"/>
      <c r="F281" s="34"/>
      <c r="G281" s="34"/>
      <c r="H281" s="39"/>
    </row>
    <row r="282" spans="1:8" s="2" customFormat="1" ht="16.899999999999999" customHeight="1">
      <c r="A282" s="34"/>
      <c r="B282" s="39"/>
      <c r="C282" s="262" t="s">
        <v>267</v>
      </c>
      <c r="D282" s="262" t="s">
        <v>268</v>
      </c>
      <c r="E282" s="17" t="s">
        <v>97</v>
      </c>
      <c r="F282" s="263">
        <v>55</v>
      </c>
      <c r="G282" s="34"/>
      <c r="H282" s="39"/>
    </row>
    <row r="283" spans="1:8" s="2" customFormat="1" ht="16.899999999999999" customHeight="1">
      <c r="A283" s="34"/>
      <c r="B283" s="39"/>
      <c r="C283" s="262" t="s">
        <v>775</v>
      </c>
      <c r="D283" s="262" t="s">
        <v>275</v>
      </c>
      <c r="E283" s="17" t="s">
        <v>97</v>
      </c>
      <c r="F283" s="263">
        <v>55</v>
      </c>
      <c r="G283" s="34"/>
      <c r="H283" s="39"/>
    </row>
    <row r="284" spans="1:8" s="2" customFormat="1" ht="16.899999999999999" customHeight="1">
      <c r="A284" s="34"/>
      <c r="B284" s="39"/>
      <c r="C284" s="262" t="s">
        <v>716</v>
      </c>
      <c r="D284" s="262" t="s">
        <v>254</v>
      </c>
      <c r="E284" s="17" t="s">
        <v>97</v>
      </c>
      <c r="F284" s="263">
        <v>110</v>
      </c>
      <c r="G284" s="34"/>
      <c r="H284" s="39"/>
    </row>
    <row r="285" spans="1:8" s="2" customFormat="1" ht="16.899999999999999" customHeight="1">
      <c r="A285" s="34"/>
      <c r="B285" s="39"/>
      <c r="C285" s="262" t="s">
        <v>958</v>
      </c>
      <c r="D285" s="262" t="s">
        <v>959</v>
      </c>
      <c r="E285" s="17" t="s">
        <v>97</v>
      </c>
      <c r="F285" s="263">
        <v>15</v>
      </c>
      <c r="G285" s="34"/>
      <c r="H285" s="39"/>
    </row>
    <row r="286" spans="1:8" s="2" customFormat="1" ht="16.899999999999999" customHeight="1">
      <c r="A286" s="34"/>
      <c r="B286" s="39"/>
      <c r="C286" s="262" t="s">
        <v>958</v>
      </c>
      <c r="D286" s="262" t="s">
        <v>959</v>
      </c>
      <c r="E286" s="17" t="s">
        <v>97</v>
      </c>
      <c r="F286" s="263">
        <v>15</v>
      </c>
      <c r="G286" s="34"/>
      <c r="H286" s="39"/>
    </row>
    <row r="287" spans="1:8" s="2" customFormat="1" ht="16.899999999999999" customHeight="1">
      <c r="A287" s="34"/>
      <c r="B287" s="39"/>
      <c r="C287" s="262" t="s">
        <v>958</v>
      </c>
      <c r="D287" s="262" t="s">
        <v>959</v>
      </c>
      <c r="E287" s="17" t="s">
        <v>97</v>
      </c>
      <c r="F287" s="263">
        <v>15</v>
      </c>
      <c r="G287" s="34"/>
      <c r="H287" s="39"/>
    </row>
    <row r="288" spans="1:8" s="2" customFormat="1" ht="16.899999999999999" customHeight="1">
      <c r="A288" s="34"/>
      <c r="B288" s="39"/>
      <c r="C288" s="262" t="s">
        <v>958</v>
      </c>
      <c r="D288" s="262" t="s">
        <v>959</v>
      </c>
      <c r="E288" s="17" t="s">
        <v>97</v>
      </c>
      <c r="F288" s="263">
        <v>15</v>
      </c>
      <c r="G288" s="34"/>
      <c r="H288" s="39"/>
    </row>
    <row r="289" spans="1:8" s="2" customFormat="1" ht="16.899999999999999" customHeight="1">
      <c r="A289" s="34"/>
      <c r="B289" s="39"/>
      <c r="C289" s="262" t="s">
        <v>958</v>
      </c>
      <c r="D289" s="262" t="s">
        <v>959</v>
      </c>
      <c r="E289" s="17" t="s">
        <v>97</v>
      </c>
      <c r="F289" s="263">
        <v>15</v>
      </c>
      <c r="G289" s="34"/>
      <c r="H289" s="39"/>
    </row>
    <row r="290" spans="1:8" s="2" customFormat="1" ht="16.899999999999999" customHeight="1">
      <c r="A290" s="34"/>
      <c r="B290" s="39"/>
      <c r="C290" s="262" t="s">
        <v>365</v>
      </c>
      <c r="D290" s="262" t="s">
        <v>366</v>
      </c>
      <c r="E290" s="17" t="s">
        <v>97</v>
      </c>
      <c r="F290" s="263">
        <v>15</v>
      </c>
      <c r="G290" s="34"/>
      <c r="H290" s="39"/>
    </row>
    <row r="291" spans="1:8" s="2" customFormat="1" ht="16.899999999999999" customHeight="1">
      <c r="A291" s="34"/>
      <c r="B291" s="39"/>
      <c r="C291" s="262" t="s">
        <v>365</v>
      </c>
      <c r="D291" s="262" t="s">
        <v>366</v>
      </c>
      <c r="E291" s="17" t="s">
        <v>97</v>
      </c>
      <c r="F291" s="263">
        <v>92</v>
      </c>
      <c r="G291" s="34"/>
      <c r="H291" s="39"/>
    </row>
    <row r="292" spans="1:8" s="2" customFormat="1" ht="16.899999999999999" customHeight="1">
      <c r="A292" s="34"/>
      <c r="B292" s="39"/>
      <c r="C292" s="262" t="s">
        <v>950</v>
      </c>
      <c r="D292" s="262" t="s">
        <v>951</v>
      </c>
      <c r="E292" s="17" t="s">
        <v>97</v>
      </c>
      <c r="F292" s="263">
        <v>30</v>
      </c>
      <c r="G292" s="34"/>
      <c r="H292" s="39"/>
    </row>
    <row r="293" spans="1:8" s="2" customFormat="1" ht="16.899999999999999" customHeight="1">
      <c r="A293" s="34"/>
      <c r="B293" s="39"/>
      <c r="C293" s="262" t="s">
        <v>950</v>
      </c>
      <c r="D293" s="262" t="s">
        <v>951</v>
      </c>
      <c r="E293" s="17" t="s">
        <v>97</v>
      </c>
      <c r="F293" s="263">
        <v>30</v>
      </c>
      <c r="G293" s="34"/>
      <c r="H293" s="39"/>
    </row>
    <row r="294" spans="1:8" s="2" customFormat="1" ht="16.899999999999999" customHeight="1">
      <c r="A294" s="34"/>
      <c r="B294" s="39"/>
      <c r="C294" s="262" t="s">
        <v>950</v>
      </c>
      <c r="D294" s="262" t="s">
        <v>951</v>
      </c>
      <c r="E294" s="17" t="s">
        <v>97</v>
      </c>
      <c r="F294" s="263">
        <v>30</v>
      </c>
      <c r="G294" s="34"/>
      <c r="H294" s="39"/>
    </row>
    <row r="295" spans="1:8" s="2" customFormat="1" ht="16.899999999999999" customHeight="1">
      <c r="A295" s="34"/>
      <c r="B295" s="39"/>
      <c r="C295" s="262" t="s">
        <v>950</v>
      </c>
      <c r="D295" s="262" t="s">
        <v>951</v>
      </c>
      <c r="E295" s="17" t="s">
        <v>97</v>
      </c>
      <c r="F295" s="263">
        <v>30</v>
      </c>
      <c r="G295" s="34"/>
      <c r="H295" s="39"/>
    </row>
    <row r="296" spans="1:8" s="2" customFormat="1" ht="16.899999999999999" customHeight="1">
      <c r="A296" s="34"/>
      <c r="B296" s="39"/>
      <c r="C296" s="262" t="s">
        <v>950</v>
      </c>
      <c r="D296" s="262" t="s">
        <v>951</v>
      </c>
      <c r="E296" s="17" t="s">
        <v>97</v>
      </c>
      <c r="F296" s="263">
        <v>30</v>
      </c>
      <c r="G296" s="34"/>
      <c r="H296" s="39"/>
    </row>
    <row r="297" spans="1:8" s="2" customFormat="1" ht="16.899999999999999" customHeight="1">
      <c r="A297" s="34"/>
      <c r="B297" s="39"/>
      <c r="C297" s="262" t="s">
        <v>396</v>
      </c>
      <c r="D297" s="262" t="s">
        <v>397</v>
      </c>
      <c r="E297" s="17" t="s">
        <v>376</v>
      </c>
      <c r="F297" s="263">
        <v>8.0399999999999991</v>
      </c>
      <c r="G297" s="34"/>
      <c r="H297" s="39"/>
    </row>
    <row r="298" spans="1:8" s="2" customFormat="1" ht="16.899999999999999" customHeight="1">
      <c r="A298" s="34"/>
      <c r="B298" s="39"/>
      <c r="C298" s="262" t="s">
        <v>396</v>
      </c>
      <c r="D298" s="262" t="s">
        <v>397</v>
      </c>
      <c r="E298" s="17" t="s">
        <v>376</v>
      </c>
      <c r="F298" s="263">
        <v>5.36</v>
      </c>
      <c r="G298" s="34"/>
      <c r="H298" s="39"/>
    </row>
    <row r="299" spans="1:8" s="2" customFormat="1" ht="16.899999999999999" customHeight="1">
      <c r="A299" s="34"/>
      <c r="B299" s="39"/>
      <c r="C299" s="262" t="s">
        <v>396</v>
      </c>
      <c r="D299" s="262" t="s">
        <v>397</v>
      </c>
      <c r="E299" s="17" t="s">
        <v>376</v>
      </c>
      <c r="F299" s="263">
        <v>5.36</v>
      </c>
      <c r="G299" s="34"/>
      <c r="H299" s="39"/>
    </row>
    <row r="300" spans="1:8" s="2" customFormat="1" ht="16.899999999999999" customHeight="1">
      <c r="A300" s="34"/>
      <c r="B300" s="39"/>
      <c r="C300" s="262" t="s">
        <v>396</v>
      </c>
      <c r="D300" s="262" t="s">
        <v>397</v>
      </c>
      <c r="E300" s="17" t="s">
        <v>376</v>
      </c>
      <c r="F300" s="263">
        <v>14.6</v>
      </c>
      <c r="G300" s="34"/>
      <c r="H300" s="39"/>
    </row>
    <row r="301" spans="1:8" s="2" customFormat="1" ht="16.899999999999999" customHeight="1">
      <c r="A301" s="34"/>
      <c r="B301" s="39"/>
      <c r="C301" s="262" t="s">
        <v>396</v>
      </c>
      <c r="D301" s="262" t="s">
        <v>397</v>
      </c>
      <c r="E301" s="17" t="s">
        <v>376</v>
      </c>
      <c r="F301" s="263">
        <v>8.0399999999999991</v>
      </c>
      <c r="G301" s="34"/>
      <c r="H301" s="39"/>
    </row>
    <row r="302" spans="1:8" s="2" customFormat="1" ht="16.899999999999999" customHeight="1">
      <c r="A302" s="34"/>
      <c r="B302" s="39"/>
      <c r="C302" s="262" t="s">
        <v>829</v>
      </c>
      <c r="D302" s="262" t="s">
        <v>397</v>
      </c>
      <c r="E302" s="17" t="s">
        <v>376</v>
      </c>
      <c r="F302" s="263">
        <v>0.55000000000000004</v>
      </c>
      <c r="G302" s="34"/>
      <c r="H302" s="39"/>
    </row>
    <row r="303" spans="1:8" s="2" customFormat="1" ht="16.899999999999999" customHeight="1">
      <c r="A303" s="34"/>
      <c r="B303" s="39"/>
      <c r="C303" s="262" t="s">
        <v>726</v>
      </c>
      <c r="D303" s="262" t="s">
        <v>727</v>
      </c>
      <c r="E303" s="17" t="s">
        <v>333</v>
      </c>
      <c r="F303" s="263">
        <v>1.5</v>
      </c>
      <c r="G303" s="34"/>
      <c r="H303" s="39"/>
    </row>
    <row r="304" spans="1:8" s="2" customFormat="1" ht="16.899999999999999" customHeight="1">
      <c r="A304" s="34"/>
      <c r="B304" s="39"/>
      <c r="C304" s="258" t="s">
        <v>653</v>
      </c>
      <c r="D304" s="259" t="s">
        <v>654</v>
      </c>
      <c r="E304" s="260" t="s">
        <v>97</v>
      </c>
      <c r="F304" s="261">
        <v>40</v>
      </c>
      <c r="G304" s="34"/>
      <c r="H304" s="39"/>
    </row>
    <row r="305" spans="1:8" s="2" customFormat="1" ht="16.899999999999999" customHeight="1">
      <c r="A305" s="34"/>
      <c r="B305" s="39"/>
      <c r="C305" s="262" t="s">
        <v>1</v>
      </c>
      <c r="D305" s="262" t="s">
        <v>1152</v>
      </c>
      <c r="E305" s="17" t="s">
        <v>1</v>
      </c>
      <c r="F305" s="263">
        <v>40</v>
      </c>
      <c r="G305" s="34"/>
      <c r="H305" s="39"/>
    </row>
    <row r="306" spans="1:8" s="2" customFormat="1" ht="16.899999999999999" customHeight="1">
      <c r="A306" s="34"/>
      <c r="B306" s="39"/>
      <c r="C306" s="264" t="s">
        <v>1135</v>
      </c>
      <c r="D306" s="34"/>
      <c r="E306" s="34"/>
      <c r="F306" s="34"/>
      <c r="G306" s="34"/>
      <c r="H306" s="39"/>
    </row>
    <row r="307" spans="1:8" s="2" customFormat="1" ht="16.899999999999999" customHeight="1">
      <c r="A307" s="34"/>
      <c r="B307" s="39"/>
      <c r="C307" s="262" t="s">
        <v>786</v>
      </c>
      <c r="D307" s="262" t="s">
        <v>787</v>
      </c>
      <c r="E307" s="17" t="s">
        <v>376</v>
      </c>
      <c r="F307" s="263">
        <v>6</v>
      </c>
      <c r="G307" s="34"/>
      <c r="H307" s="39"/>
    </row>
    <row r="308" spans="1:8" s="2" customFormat="1" ht="16.899999999999999" customHeight="1">
      <c r="A308" s="34"/>
      <c r="B308" s="39"/>
      <c r="C308" s="262" t="s">
        <v>267</v>
      </c>
      <c r="D308" s="262" t="s">
        <v>268</v>
      </c>
      <c r="E308" s="17" t="s">
        <v>97</v>
      </c>
      <c r="F308" s="263">
        <v>55</v>
      </c>
      <c r="G308" s="34"/>
      <c r="H308" s="39"/>
    </row>
    <row r="309" spans="1:8" s="2" customFormat="1" ht="16.899999999999999" customHeight="1">
      <c r="A309" s="34"/>
      <c r="B309" s="39"/>
      <c r="C309" s="262" t="s">
        <v>775</v>
      </c>
      <c r="D309" s="262" t="s">
        <v>275</v>
      </c>
      <c r="E309" s="17" t="s">
        <v>97</v>
      </c>
      <c r="F309" s="263">
        <v>55</v>
      </c>
      <c r="G309" s="34"/>
      <c r="H309" s="39"/>
    </row>
    <row r="310" spans="1:8" s="2" customFormat="1" ht="16.899999999999999" customHeight="1">
      <c r="A310" s="34"/>
      <c r="B310" s="39"/>
      <c r="C310" s="262" t="s">
        <v>716</v>
      </c>
      <c r="D310" s="262" t="s">
        <v>254</v>
      </c>
      <c r="E310" s="17" t="s">
        <v>97</v>
      </c>
      <c r="F310" s="263">
        <v>110</v>
      </c>
      <c r="G310" s="34"/>
      <c r="H310" s="39"/>
    </row>
    <row r="311" spans="1:8" s="2" customFormat="1" ht="16.899999999999999" customHeight="1">
      <c r="A311" s="34"/>
      <c r="B311" s="39"/>
      <c r="C311" s="262" t="s">
        <v>811</v>
      </c>
      <c r="D311" s="262" t="s">
        <v>812</v>
      </c>
      <c r="E311" s="17" t="s">
        <v>97</v>
      </c>
      <c r="F311" s="263">
        <v>40</v>
      </c>
      <c r="G311" s="34"/>
      <c r="H311" s="39"/>
    </row>
    <row r="312" spans="1:8" s="2" customFormat="1" ht="16.899999999999999" customHeight="1">
      <c r="A312" s="34"/>
      <c r="B312" s="39"/>
      <c r="C312" s="262" t="s">
        <v>811</v>
      </c>
      <c r="D312" s="262" t="s">
        <v>812</v>
      </c>
      <c r="E312" s="17" t="s">
        <v>97</v>
      </c>
      <c r="F312" s="263">
        <v>40</v>
      </c>
      <c r="G312" s="34"/>
      <c r="H312" s="39"/>
    </row>
    <row r="313" spans="1:8" s="2" customFormat="1" ht="16.899999999999999" customHeight="1">
      <c r="A313" s="34"/>
      <c r="B313" s="39"/>
      <c r="C313" s="262" t="s">
        <v>396</v>
      </c>
      <c r="D313" s="262" t="s">
        <v>397</v>
      </c>
      <c r="E313" s="17" t="s">
        <v>376</v>
      </c>
      <c r="F313" s="263">
        <v>14.6</v>
      </c>
      <c r="G313" s="34"/>
      <c r="H313" s="39"/>
    </row>
    <row r="314" spans="1:8" s="2" customFormat="1" ht="16.899999999999999" customHeight="1">
      <c r="A314" s="34"/>
      <c r="B314" s="39"/>
      <c r="C314" s="262" t="s">
        <v>829</v>
      </c>
      <c r="D314" s="262" t="s">
        <v>397</v>
      </c>
      <c r="E314" s="17" t="s">
        <v>376</v>
      </c>
      <c r="F314" s="263">
        <v>0.55000000000000004</v>
      </c>
      <c r="G314" s="34"/>
      <c r="H314" s="39"/>
    </row>
    <row r="315" spans="1:8" s="2" customFormat="1" ht="16.899999999999999" customHeight="1">
      <c r="A315" s="34"/>
      <c r="B315" s="39"/>
      <c r="C315" s="262" t="s">
        <v>796</v>
      </c>
      <c r="D315" s="262" t="s">
        <v>797</v>
      </c>
      <c r="E315" s="17" t="s">
        <v>97</v>
      </c>
      <c r="F315" s="263">
        <v>32</v>
      </c>
      <c r="G315" s="34"/>
      <c r="H315" s="39"/>
    </row>
    <row r="316" spans="1:8" s="2" customFormat="1" ht="16.899999999999999" customHeight="1">
      <c r="A316" s="34"/>
      <c r="B316" s="39"/>
      <c r="C316" s="262" t="s">
        <v>800</v>
      </c>
      <c r="D316" s="262" t="s">
        <v>801</v>
      </c>
      <c r="E316" s="17" t="s">
        <v>203</v>
      </c>
      <c r="F316" s="263">
        <v>6.4</v>
      </c>
      <c r="G316" s="34"/>
      <c r="H316" s="39"/>
    </row>
    <row r="317" spans="1:8" s="2" customFormat="1" ht="16.899999999999999" customHeight="1">
      <c r="A317" s="34"/>
      <c r="B317" s="39"/>
      <c r="C317" s="262" t="s">
        <v>814</v>
      </c>
      <c r="D317" s="262" t="s">
        <v>815</v>
      </c>
      <c r="E317" s="17" t="s">
        <v>203</v>
      </c>
      <c r="F317" s="263">
        <v>2.4</v>
      </c>
      <c r="G317" s="34"/>
      <c r="H317" s="39"/>
    </row>
    <row r="318" spans="1:8" s="2" customFormat="1" ht="16.899999999999999" customHeight="1">
      <c r="A318" s="34"/>
      <c r="B318" s="39"/>
      <c r="C318" s="262" t="s">
        <v>814</v>
      </c>
      <c r="D318" s="262" t="s">
        <v>815</v>
      </c>
      <c r="E318" s="17" t="s">
        <v>203</v>
      </c>
      <c r="F318" s="263">
        <v>5.6</v>
      </c>
      <c r="G318" s="34"/>
      <c r="H318" s="39"/>
    </row>
    <row r="319" spans="1:8" s="2" customFormat="1" ht="16.899999999999999" customHeight="1">
      <c r="A319" s="34"/>
      <c r="B319" s="39"/>
      <c r="C319" s="258" t="s">
        <v>1124</v>
      </c>
      <c r="D319" s="259" t="s">
        <v>1153</v>
      </c>
      <c r="E319" s="260" t="s">
        <v>97</v>
      </c>
      <c r="F319" s="261">
        <v>55</v>
      </c>
      <c r="G319" s="34"/>
      <c r="H319" s="39"/>
    </row>
    <row r="320" spans="1:8" s="2" customFormat="1" ht="16.899999999999999" customHeight="1">
      <c r="A320" s="34"/>
      <c r="B320" s="39"/>
      <c r="C320" s="262" t="s">
        <v>1</v>
      </c>
      <c r="D320" s="262" t="s">
        <v>774</v>
      </c>
      <c r="E320" s="17" t="s">
        <v>1</v>
      </c>
      <c r="F320" s="263">
        <v>55</v>
      </c>
      <c r="G320" s="34"/>
      <c r="H320" s="39"/>
    </row>
    <row r="321" spans="1:8" s="2" customFormat="1" ht="16.899999999999999" customHeight="1">
      <c r="A321" s="34"/>
      <c r="B321" s="39"/>
      <c r="C321" s="264" t="s">
        <v>1135</v>
      </c>
      <c r="D321" s="34"/>
      <c r="E321" s="34"/>
      <c r="F321" s="34"/>
      <c r="G321" s="34"/>
      <c r="H321" s="39"/>
    </row>
    <row r="322" spans="1:8" s="2" customFormat="1" ht="16.899999999999999" customHeight="1">
      <c r="A322" s="34"/>
      <c r="B322" s="39"/>
      <c r="C322" s="262" t="s">
        <v>954</v>
      </c>
      <c r="D322" s="262" t="s">
        <v>955</v>
      </c>
      <c r="E322" s="17" t="s">
        <v>97</v>
      </c>
      <c r="F322" s="263">
        <v>55</v>
      </c>
      <c r="G322" s="34"/>
      <c r="H322" s="39"/>
    </row>
    <row r="323" spans="1:8" s="2" customFormat="1" ht="16.899999999999999" customHeight="1">
      <c r="A323" s="34"/>
      <c r="B323" s="39"/>
      <c r="C323" s="262" t="s">
        <v>954</v>
      </c>
      <c r="D323" s="262" t="s">
        <v>955</v>
      </c>
      <c r="E323" s="17" t="s">
        <v>97</v>
      </c>
      <c r="F323" s="263">
        <v>55</v>
      </c>
      <c r="G323" s="34"/>
      <c r="H323" s="39"/>
    </row>
    <row r="324" spans="1:8" s="2" customFormat="1" ht="16.899999999999999" customHeight="1">
      <c r="A324" s="34"/>
      <c r="B324" s="39"/>
      <c r="C324" s="262" t="s">
        <v>954</v>
      </c>
      <c r="D324" s="262" t="s">
        <v>955</v>
      </c>
      <c r="E324" s="17" t="s">
        <v>97</v>
      </c>
      <c r="F324" s="263">
        <v>55</v>
      </c>
      <c r="G324" s="34"/>
      <c r="H324" s="39"/>
    </row>
    <row r="325" spans="1:8" s="2" customFormat="1" ht="16.899999999999999" customHeight="1">
      <c r="A325" s="34"/>
      <c r="B325" s="39"/>
      <c r="C325" s="262" t="s">
        <v>954</v>
      </c>
      <c r="D325" s="262" t="s">
        <v>955</v>
      </c>
      <c r="E325" s="17" t="s">
        <v>97</v>
      </c>
      <c r="F325" s="263">
        <v>55</v>
      </c>
      <c r="G325" s="34"/>
      <c r="H325" s="39"/>
    </row>
    <row r="326" spans="1:8" s="2" customFormat="1" ht="16.899999999999999" customHeight="1">
      <c r="A326" s="34"/>
      <c r="B326" s="39"/>
      <c r="C326" s="262" t="s">
        <v>954</v>
      </c>
      <c r="D326" s="262" t="s">
        <v>955</v>
      </c>
      <c r="E326" s="17" t="s">
        <v>97</v>
      </c>
      <c r="F326" s="263">
        <v>55</v>
      </c>
      <c r="G326" s="34"/>
      <c r="H326" s="39"/>
    </row>
    <row r="327" spans="1:8" s="2" customFormat="1" ht="16.899999999999999" customHeight="1">
      <c r="A327" s="34"/>
      <c r="B327" s="39"/>
      <c r="C327" s="262" t="s">
        <v>946</v>
      </c>
      <c r="D327" s="262" t="s">
        <v>947</v>
      </c>
      <c r="E327" s="17" t="s">
        <v>97</v>
      </c>
      <c r="F327" s="263">
        <v>165</v>
      </c>
      <c r="G327" s="34"/>
      <c r="H327" s="39"/>
    </row>
    <row r="328" spans="1:8" s="2" customFormat="1" ht="16.899999999999999" customHeight="1">
      <c r="A328" s="34"/>
      <c r="B328" s="39"/>
      <c r="C328" s="262" t="s">
        <v>946</v>
      </c>
      <c r="D328" s="262" t="s">
        <v>947</v>
      </c>
      <c r="E328" s="17" t="s">
        <v>97</v>
      </c>
      <c r="F328" s="263">
        <v>165</v>
      </c>
      <c r="G328" s="34"/>
      <c r="H328" s="39"/>
    </row>
    <row r="329" spans="1:8" s="2" customFormat="1" ht="16.899999999999999" customHeight="1">
      <c r="A329" s="34"/>
      <c r="B329" s="39"/>
      <c r="C329" s="262" t="s">
        <v>946</v>
      </c>
      <c r="D329" s="262" t="s">
        <v>947</v>
      </c>
      <c r="E329" s="17" t="s">
        <v>97</v>
      </c>
      <c r="F329" s="263">
        <v>165</v>
      </c>
      <c r="G329" s="34"/>
      <c r="H329" s="39"/>
    </row>
    <row r="330" spans="1:8" s="2" customFormat="1" ht="16.899999999999999" customHeight="1">
      <c r="A330" s="34"/>
      <c r="B330" s="39"/>
      <c r="C330" s="262" t="s">
        <v>946</v>
      </c>
      <c r="D330" s="262" t="s">
        <v>947</v>
      </c>
      <c r="E330" s="17" t="s">
        <v>97</v>
      </c>
      <c r="F330" s="263">
        <v>165</v>
      </c>
      <c r="G330" s="34"/>
      <c r="H330" s="39"/>
    </row>
    <row r="331" spans="1:8" s="2" customFormat="1" ht="16.899999999999999" customHeight="1">
      <c r="A331" s="34"/>
      <c r="B331" s="39"/>
      <c r="C331" s="262" t="s">
        <v>946</v>
      </c>
      <c r="D331" s="262" t="s">
        <v>947</v>
      </c>
      <c r="E331" s="17" t="s">
        <v>97</v>
      </c>
      <c r="F331" s="263">
        <v>165</v>
      </c>
      <c r="G331" s="34"/>
      <c r="H331" s="39"/>
    </row>
    <row r="332" spans="1:8" s="2" customFormat="1" ht="16.899999999999999" customHeight="1">
      <c r="A332" s="34"/>
      <c r="B332" s="39"/>
      <c r="C332" s="258" t="s">
        <v>993</v>
      </c>
      <c r="D332" s="259" t="s">
        <v>1128</v>
      </c>
      <c r="E332" s="260" t="s">
        <v>97</v>
      </c>
      <c r="F332" s="261">
        <v>3000</v>
      </c>
      <c r="G332" s="34"/>
      <c r="H332" s="39"/>
    </row>
    <row r="333" spans="1:8" s="2" customFormat="1" ht="16.899999999999999" customHeight="1">
      <c r="A333" s="34"/>
      <c r="B333" s="39"/>
      <c r="C333" s="262" t="s">
        <v>993</v>
      </c>
      <c r="D333" s="262" t="s">
        <v>968</v>
      </c>
      <c r="E333" s="17" t="s">
        <v>1</v>
      </c>
      <c r="F333" s="263">
        <v>3000</v>
      </c>
      <c r="G333" s="34"/>
      <c r="H333" s="39"/>
    </row>
    <row r="334" spans="1:8" s="2" customFormat="1" ht="16.899999999999999" customHeight="1">
      <c r="A334" s="34"/>
      <c r="B334" s="39"/>
      <c r="C334" s="264" t="s">
        <v>1135</v>
      </c>
      <c r="D334" s="34"/>
      <c r="E334" s="34"/>
      <c r="F334" s="34"/>
      <c r="G334" s="34"/>
      <c r="H334" s="39"/>
    </row>
    <row r="335" spans="1:8" s="2" customFormat="1" ht="16.899999999999999" customHeight="1">
      <c r="A335" s="34"/>
      <c r="B335" s="39"/>
      <c r="C335" s="262" t="s">
        <v>519</v>
      </c>
      <c r="D335" s="262" t="s">
        <v>520</v>
      </c>
      <c r="E335" s="17" t="s">
        <v>97</v>
      </c>
      <c r="F335" s="263">
        <v>3000</v>
      </c>
      <c r="G335" s="34"/>
      <c r="H335" s="39"/>
    </row>
    <row r="336" spans="1:8" s="2" customFormat="1" ht="16.899999999999999" customHeight="1">
      <c r="A336" s="34"/>
      <c r="B336" s="39"/>
      <c r="C336" s="262" t="s">
        <v>231</v>
      </c>
      <c r="D336" s="262" t="s">
        <v>232</v>
      </c>
      <c r="E336" s="17" t="s">
        <v>203</v>
      </c>
      <c r="F336" s="263">
        <v>9</v>
      </c>
      <c r="G336" s="34"/>
      <c r="H336" s="39"/>
    </row>
    <row r="337" spans="1:8" s="2" customFormat="1" ht="16.899999999999999" customHeight="1">
      <c r="A337" s="34"/>
      <c r="B337" s="39"/>
      <c r="C337" s="262" t="s">
        <v>231</v>
      </c>
      <c r="D337" s="262" t="s">
        <v>232</v>
      </c>
      <c r="E337" s="17" t="s">
        <v>203</v>
      </c>
      <c r="F337" s="263">
        <v>9</v>
      </c>
      <c r="G337" s="34"/>
      <c r="H337" s="39"/>
    </row>
    <row r="338" spans="1:8" s="2" customFormat="1" ht="16.899999999999999" customHeight="1">
      <c r="A338" s="34"/>
      <c r="B338" s="39"/>
      <c r="C338" s="262" t="s">
        <v>231</v>
      </c>
      <c r="D338" s="262" t="s">
        <v>232</v>
      </c>
      <c r="E338" s="17" t="s">
        <v>203</v>
      </c>
      <c r="F338" s="263">
        <v>9</v>
      </c>
      <c r="G338" s="34"/>
      <c r="H338" s="39"/>
    </row>
    <row r="339" spans="1:8" s="2" customFormat="1" ht="16.899999999999999" customHeight="1">
      <c r="A339" s="34"/>
      <c r="B339" s="39"/>
      <c r="C339" s="262" t="s">
        <v>231</v>
      </c>
      <c r="D339" s="262" t="s">
        <v>232</v>
      </c>
      <c r="E339" s="17" t="s">
        <v>203</v>
      </c>
      <c r="F339" s="263">
        <v>9</v>
      </c>
      <c r="G339" s="34"/>
      <c r="H339" s="39"/>
    </row>
    <row r="340" spans="1:8" s="2" customFormat="1" ht="16.899999999999999" customHeight="1">
      <c r="A340" s="34"/>
      <c r="B340" s="39"/>
      <c r="C340" s="262" t="s">
        <v>231</v>
      </c>
      <c r="D340" s="262" t="s">
        <v>232</v>
      </c>
      <c r="E340" s="17" t="s">
        <v>203</v>
      </c>
      <c r="F340" s="263">
        <v>9</v>
      </c>
      <c r="G340" s="34"/>
      <c r="H340" s="39"/>
    </row>
    <row r="341" spans="1:8" s="2" customFormat="1" ht="16.899999999999999" customHeight="1">
      <c r="A341" s="34"/>
      <c r="B341" s="39"/>
      <c r="C341" s="258" t="s">
        <v>100</v>
      </c>
      <c r="D341" s="259" t="s">
        <v>101</v>
      </c>
      <c r="E341" s="260" t="s">
        <v>92</v>
      </c>
      <c r="F341" s="261">
        <v>7</v>
      </c>
      <c r="G341" s="34"/>
      <c r="H341" s="39"/>
    </row>
    <row r="342" spans="1:8" s="2" customFormat="1" ht="16.899999999999999" customHeight="1">
      <c r="A342" s="34"/>
      <c r="B342" s="39"/>
      <c r="C342" s="262" t="s">
        <v>1</v>
      </c>
      <c r="D342" s="262" t="s">
        <v>199</v>
      </c>
      <c r="E342" s="17" t="s">
        <v>1</v>
      </c>
      <c r="F342" s="263">
        <v>7</v>
      </c>
      <c r="G342" s="34"/>
      <c r="H342" s="39"/>
    </row>
    <row r="343" spans="1:8" s="2" customFormat="1" ht="16.899999999999999" customHeight="1">
      <c r="A343" s="34"/>
      <c r="B343" s="39"/>
      <c r="C343" s="264" t="s">
        <v>1135</v>
      </c>
      <c r="D343" s="34"/>
      <c r="E343" s="34"/>
      <c r="F343" s="34"/>
      <c r="G343" s="34"/>
      <c r="H343" s="39"/>
    </row>
    <row r="344" spans="1:8" s="2" customFormat="1" ht="16.899999999999999" customHeight="1">
      <c r="A344" s="34"/>
      <c r="B344" s="39"/>
      <c r="C344" s="262" t="s">
        <v>303</v>
      </c>
      <c r="D344" s="262" t="s">
        <v>304</v>
      </c>
      <c r="E344" s="17" t="s">
        <v>183</v>
      </c>
      <c r="F344" s="263">
        <v>7</v>
      </c>
      <c r="G344" s="34"/>
      <c r="H344" s="39"/>
    </row>
    <row r="345" spans="1:8" s="2" customFormat="1" ht="16.899999999999999" customHeight="1">
      <c r="A345" s="34"/>
      <c r="B345" s="39"/>
      <c r="C345" s="262" t="s">
        <v>315</v>
      </c>
      <c r="D345" s="262" t="s">
        <v>316</v>
      </c>
      <c r="E345" s="17" t="s">
        <v>183</v>
      </c>
      <c r="F345" s="263">
        <v>7</v>
      </c>
      <c r="G345" s="34"/>
      <c r="H345" s="39"/>
    </row>
    <row r="346" spans="1:8" s="2" customFormat="1" ht="16.899999999999999" customHeight="1">
      <c r="A346" s="34"/>
      <c r="B346" s="39"/>
      <c r="C346" s="262" t="s">
        <v>361</v>
      </c>
      <c r="D346" s="262" t="s">
        <v>362</v>
      </c>
      <c r="E346" s="17" t="s">
        <v>183</v>
      </c>
      <c r="F346" s="263">
        <v>7</v>
      </c>
      <c r="G346" s="34"/>
      <c r="H346" s="39"/>
    </row>
    <row r="347" spans="1:8" s="2" customFormat="1" ht="16.899999999999999" customHeight="1">
      <c r="A347" s="34"/>
      <c r="B347" s="39"/>
      <c r="C347" s="262" t="s">
        <v>341</v>
      </c>
      <c r="D347" s="262" t="s">
        <v>342</v>
      </c>
      <c r="E347" s="17" t="s">
        <v>183</v>
      </c>
      <c r="F347" s="263">
        <v>7</v>
      </c>
      <c r="G347" s="34"/>
      <c r="H347" s="39"/>
    </row>
    <row r="348" spans="1:8" s="2" customFormat="1" ht="16.899999999999999" customHeight="1">
      <c r="A348" s="34"/>
      <c r="B348" s="39"/>
      <c r="C348" s="262" t="s">
        <v>365</v>
      </c>
      <c r="D348" s="262" t="s">
        <v>366</v>
      </c>
      <c r="E348" s="17" t="s">
        <v>97</v>
      </c>
      <c r="F348" s="263">
        <v>77</v>
      </c>
      <c r="G348" s="34"/>
      <c r="H348" s="39"/>
    </row>
    <row r="349" spans="1:8" s="2" customFormat="1" ht="16.899999999999999" customHeight="1">
      <c r="A349" s="34"/>
      <c r="B349" s="39"/>
      <c r="C349" s="262" t="s">
        <v>365</v>
      </c>
      <c r="D349" s="262" t="s">
        <v>366</v>
      </c>
      <c r="E349" s="17" t="s">
        <v>97</v>
      </c>
      <c r="F349" s="263">
        <v>92</v>
      </c>
      <c r="G349" s="34"/>
      <c r="H349" s="39"/>
    </row>
    <row r="350" spans="1:8" s="2" customFormat="1" ht="16.899999999999999" customHeight="1">
      <c r="A350" s="34"/>
      <c r="B350" s="39"/>
      <c r="C350" s="262" t="s">
        <v>494</v>
      </c>
      <c r="D350" s="262" t="s">
        <v>495</v>
      </c>
      <c r="E350" s="17" t="s">
        <v>97</v>
      </c>
      <c r="F350" s="263">
        <v>14</v>
      </c>
      <c r="G350" s="34"/>
      <c r="H350" s="39"/>
    </row>
    <row r="351" spans="1:8" s="2" customFormat="1" ht="16.899999999999999" customHeight="1">
      <c r="A351" s="34"/>
      <c r="B351" s="39"/>
      <c r="C351" s="262" t="s">
        <v>494</v>
      </c>
      <c r="D351" s="262" t="s">
        <v>495</v>
      </c>
      <c r="E351" s="17" t="s">
        <v>97</v>
      </c>
      <c r="F351" s="263">
        <v>14</v>
      </c>
      <c r="G351" s="34"/>
      <c r="H351" s="39"/>
    </row>
    <row r="352" spans="1:8" s="2" customFormat="1" ht="16.899999999999999" customHeight="1">
      <c r="A352" s="34"/>
      <c r="B352" s="39"/>
      <c r="C352" s="262" t="s">
        <v>494</v>
      </c>
      <c r="D352" s="262" t="s">
        <v>495</v>
      </c>
      <c r="E352" s="17" t="s">
        <v>97</v>
      </c>
      <c r="F352" s="263">
        <v>7</v>
      </c>
      <c r="G352" s="34"/>
      <c r="H352" s="39"/>
    </row>
    <row r="353" spans="1:8" s="2" customFormat="1" ht="16.899999999999999" customHeight="1">
      <c r="A353" s="34"/>
      <c r="B353" s="39"/>
      <c r="C353" s="262" t="s">
        <v>494</v>
      </c>
      <c r="D353" s="262" t="s">
        <v>495</v>
      </c>
      <c r="E353" s="17" t="s">
        <v>97</v>
      </c>
      <c r="F353" s="263">
        <v>7</v>
      </c>
      <c r="G353" s="34"/>
      <c r="H353" s="39"/>
    </row>
    <row r="354" spans="1:8" s="2" customFormat="1" ht="16.899999999999999" customHeight="1">
      <c r="A354" s="34"/>
      <c r="B354" s="39"/>
      <c r="C354" s="262" t="s">
        <v>494</v>
      </c>
      <c r="D354" s="262" t="s">
        <v>495</v>
      </c>
      <c r="E354" s="17" t="s">
        <v>97</v>
      </c>
      <c r="F354" s="263">
        <v>14</v>
      </c>
      <c r="G354" s="34"/>
      <c r="H354" s="39"/>
    </row>
    <row r="355" spans="1:8" s="2" customFormat="1" ht="16.899999999999999" customHeight="1">
      <c r="A355" s="34"/>
      <c r="B355" s="39"/>
      <c r="C355" s="262" t="s">
        <v>396</v>
      </c>
      <c r="D355" s="262" t="s">
        <v>397</v>
      </c>
      <c r="E355" s="17" t="s">
        <v>376</v>
      </c>
      <c r="F355" s="263">
        <v>8.0399999999999991</v>
      </c>
      <c r="G355" s="34"/>
      <c r="H355" s="39"/>
    </row>
    <row r="356" spans="1:8" s="2" customFormat="1" ht="16.899999999999999" customHeight="1">
      <c r="A356" s="34"/>
      <c r="B356" s="39"/>
      <c r="C356" s="262" t="s">
        <v>396</v>
      </c>
      <c r="D356" s="262" t="s">
        <v>397</v>
      </c>
      <c r="E356" s="17" t="s">
        <v>376</v>
      </c>
      <c r="F356" s="263">
        <v>1.26</v>
      </c>
      <c r="G356" s="34"/>
      <c r="H356" s="39"/>
    </row>
    <row r="357" spans="1:8" s="2" customFormat="1" ht="16.899999999999999" customHeight="1">
      <c r="A357" s="34"/>
      <c r="B357" s="39"/>
      <c r="C357" s="262" t="s">
        <v>396</v>
      </c>
      <c r="D357" s="262" t="s">
        <v>397</v>
      </c>
      <c r="E357" s="17" t="s">
        <v>376</v>
      </c>
      <c r="F357" s="263">
        <v>5.36</v>
      </c>
      <c r="G357" s="34"/>
      <c r="H357" s="39"/>
    </row>
    <row r="358" spans="1:8" s="2" customFormat="1" ht="16.899999999999999" customHeight="1">
      <c r="A358" s="34"/>
      <c r="B358" s="39"/>
      <c r="C358" s="262" t="s">
        <v>396</v>
      </c>
      <c r="D358" s="262" t="s">
        <v>397</v>
      </c>
      <c r="E358" s="17" t="s">
        <v>376</v>
      </c>
      <c r="F358" s="263">
        <v>8.0399999999999991</v>
      </c>
      <c r="G358" s="34"/>
      <c r="H358" s="39"/>
    </row>
    <row r="359" spans="1:8" s="2" customFormat="1" ht="16.899999999999999" customHeight="1">
      <c r="A359" s="34"/>
      <c r="B359" s="39"/>
      <c r="C359" s="262" t="s">
        <v>396</v>
      </c>
      <c r="D359" s="262" t="s">
        <v>397</v>
      </c>
      <c r="E359" s="17" t="s">
        <v>376</v>
      </c>
      <c r="F359" s="263">
        <v>5.36</v>
      </c>
      <c r="G359" s="34"/>
      <c r="H359" s="39"/>
    </row>
    <row r="360" spans="1:8" s="2" customFormat="1" ht="16.899999999999999" customHeight="1">
      <c r="A360" s="34"/>
      <c r="B360" s="39"/>
      <c r="C360" s="262" t="s">
        <v>396</v>
      </c>
      <c r="D360" s="262" t="s">
        <v>397</v>
      </c>
      <c r="E360" s="17" t="s">
        <v>376</v>
      </c>
      <c r="F360" s="263">
        <v>14.6</v>
      </c>
      <c r="G360" s="34"/>
      <c r="H360" s="39"/>
    </row>
    <row r="361" spans="1:8" s="2" customFormat="1" ht="16.899999999999999" customHeight="1">
      <c r="A361" s="34"/>
      <c r="B361" s="39"/>
      <c r="C361" s="262" t="s">
        <v>534</v>
      </c>
      <c r="D361" s="262" t="s">
        <v>535</v>
      </c>
      <c r="E361" s="17" t="s">
        <v>183</v>
      </c>
      <c r="F361" s="263">
        <v>14</v>
      </c>
      <c r="G361" s="34"/>
      <c r="H361" s="39"/>
    </row>
    <row r="362" spans="1:8" s="2" customFormat="1" ht="16.899999999999999" customHeight="1">
      <c r="A362" s="34"/>
      <c r="B362" s="39"/>
      <c r="C362" s="262" t="s">
        <v>534</v>
      </c>
      <c r="D362" s="262" t="s">
        <v>535</v>
      </c>
      <c r="E362" s="17" t="s">
        <v>183</v>
      </c>
      <c r="F362" s="263">
        <v>14</v>
      </c>
      <c r="G362" s="34"/>
      <c r="H362" s="39"/>
    </row>
    <row r="363" spans="1:8" s="2" customFormat="1" ht="16.899999999999999" customHeight="1">
      <c r="A363" s="34"/>
      <c r="B363" s="39"/>
      <c r="C363" s="262" t="s">
        <v>534</v>
      </c>
      <c r="D363" s="262" t="s">
        <v>535</v>
      </c>
      <c r="E363" s="17" t="s">
        <v>183</v>
      </c>
      <c r="F363" s="263">
        <v>14</v>
      </c>
      <c r="G363" s="34"/>
      <c r="H363" s="39"/>
    </row>
    <row r="364" spans="1:8" s="2" customFormat="1" ht="16.899999999999999" customHeight="1">
      <c r="A364" s="34"/>
      <c r="B364" s="39"/>
      <c r="C364" s="262" t="s">
        <v>534</v>
      </c>
      <c r="D364" s="262" t="s">
        <v>535</v>
      </c>
      <c r="E364" s="17" t="s">
        <v>183</v>
      </c>
      <c r="F364" s="263">
        <v>7</v>
      </c>
      <c r="G364" s="34"/>
      <c r="H364" s="39"/>
    </row>
    <row r="365" spans="1:8" s="2" customFormat="1" ht="16.899999999999999" customHeight="1">
      <c r="A365" s="34"/>
      <c r="B365" s="39"/>
      <c r="C365" s="262" t="s">
        <v>388</v>
      </c>
      <c r="D365" s="262" t="s">
        <v>389</v>
      </c>
      <c r="E365" s="17" t="s">
        <v>183</v>
      </c>
      <c r="F365" s="263">
        <v>7</v>
      </c>
      <c r="G365" s="34"/>
      <c r="H365" s="39"/>
    </row>
    <row r="366" spans="1:8" s="2" customFormat="1" ht="16.899999999999999" customHeight="1">
      <c r="A366" s="34"/>
      <c r="B366" s="39"/>
      <c r="C366" s="262" t="s">
        <v>722</v>
      </c>
      <c r="D366" s="262" t="s">
        <v>723</v>
      </c>
      <c r="E366" s="17" t="s">
        <v>203</v>
      </c>
      <c r="F366" s="263">
        <v>2E-3</v>
      </c>
      <c r="G366" s="34"/>
      <c r="H366" s="39"/>
    </row>
    <row r="367" spans="1:8" s="2" customFormat="1" ht="16.899999999999999" customHeight="1">
      <c r="A367" s="34"/>
      <c r="B367" s="39"/>
      <c r="C367" s="262" t="s">
        <v>726</v>
      </c>
      <c r="D367" s="262" t="s">
        <v>727</v>
      </c>
      <c r="E367" s="17" t="s">
        <v>333</v>
      </c>
      <c r="F367" s="263">
        <v>10.5</v>
      </c>
      <c r="G367" s="34"/>
      <c r="H367" s="39"/>
    </row>
    <row r="368" spans="1:8" s="2" customFormat="1" ht="16.899999999999999" customHeight="1">
      <c r="A368" s="34"/>
      <c r="B368" s="39"/>
      <c r="C368" s="262" t="s">
        <v>355</v>
      </c>
      <c r="D368" s="262" t="s">
        <v>356</v>
      </c>
      <c r="E368" s="17" t="s">
        <v>357</v>
      </c>
      <c r="F368" s="263">
        <v>14</v>
      </c>
      <c r="G368" s="34"/>
      <c r="H368" s="39"/>
    </row>
    <row r="369" spans="1:8" s="2" customFormat="1" ht="16.899999999999999" customHeight="1">
      <c r="A369" s="34"/>
      <c r="B369" s="39"/>
      <c r="C369" s="258" t="s">
        <v>657</v>
      </c>
      <c r="D369" s="259" t="s">
        <v>658</v>
      </c>
      <c r="E369" s="260" t="s">
        <v>92</v>
      </c>
      <c r="F369" s="261">
        <v>1</v>
      </c>
      <c r="G369" s="34"/>
      <c r="H369" s="39"/>
    </row>
    <row r="370" spans="1:8" s="2" customFormat="1" ht="16.899999999999999" customHeight="1">
      <c r="A370" s="34"/>
      <c r="B370" s="39"/>
      <c r="C370" s="262" t="s">
        <v>1</v>
      </c>
      <c r="D370" s="262" t="s">
        <v>84</v>
      </c>
      <c r="E370" s="17" t="s">
        <v>1</v>
      </c>
      <c r="F370" s="263">
        <v>1</v>
      </c>
      <c r="G370" s="34"/>
      <c r="H370" s="39"/>
    </row>
    <row r="371" spans="1:8" s="2" customFormat="1" ht="16.899999999999999" customHeight="1">
      <c r="A371" s="34"/>
      <c r="B371" s="39"/>
      <c r="C371" s="264" t="s">
        <v>1135</v>
      </c>
      <c r="D371" s="34"/>
      <c r="E371" s="34"/>
      <c r="F371" s="34"/>
      <c r="G371" s="34"/>
      <c r="H371" s="39"/>
    </row>
    <row r="372" spans="1:8" s="2" customFormat="1" ht="16.899999999999999" customHeight="1">
      <c r="A372" s="34"/>
      <c r="B372" s="39"/>
      <c r="C372" s="262" t="s">
        <v>731</v>
      </c>
      <c r="D372" s="262" t="s">
        <v>732</v>
      </c>
      <c r="E372" s="17" t="s">
        <v>183</v>
      </c>
      <c r="F372" s="263">
        <v>1</v>
      </c>
      <c r="G372" s="34"/>
      <c r="H372" s="39"/>
    </row>
    <row r="373" spans="1:8" s="2" customFormat="1" ht="16.899999999999999" customHeight="1">
      <c r="A373" s="34"/>
      <c r="B373" s="39"/>
      <c r="C373" s="262" t="s">
        <v>1075</v>
      </c>
      <c r="D373" s="262" t="s">
        <v>1076</v>
      </c>
      <c r="E373" s="17" t="s">
        <v>183</v>
      </c>
      <c r="F373" s="263">
        <v>1</v>
      </c>
      <c r="G373" s="34"/>
      <c r="H373" s="39"/>
    </row>
    <row r="374" spans="1:8" s="2" customFormat="1" ht="16.899999999999999" customHeight="1">
      <c r="A374" s="34"/>
      <c r="B374" s="39"/>
      <c r="C374" s="262" t="s">
        <v>345</v>
      </c>
      <c r="D374" s="262" t="s">
        <v>346</v>
      </c>
      <c r="E374" s="17" t="s">
        <v>183</v>
      </c>
      <c r="F374" s="263">
        <v>19</v>
      </c>
      <c r="G374" s="34"/>
      <c r="H374" s="39"/>
    </row>
    <row r="375" spans="1:8" s="2" customFormat="1" ht="16.899999999999999" customHeight="1">
      <c r="A375" s="34"/>
      <c r="B375" s="39"/>
      <c r="C375" s="258" t="s">
        <v>659</v>
      </c>
      <c r="D375" s="259" t="s">
        <v>660</v>
      </c>
      <c r="E375" s="260" t="s">
        <v>92</v>
      </c>
      <c r="F375" s="261">
        <v>6</v>
      </c>
      <c r="G375" s="34"/>
      <c r="H375" s="39"/>
    </row>
    <row r="376" spans="1:8" s="2" customFormat="1" ht="16.899999999999999" customHeight="1">
      <c r="A376" s="34"/>
      <c r="B376" s="39"/>
      <c r="C376" s="262" t="s">
        <v>1</v>
      </c>
      <c r="D376" s="262" t="s">
        <v>102</v>
      </c>
      <c r="E376" s="17" t="s">
        <v>1</v>
      </c>
      <c r="F376" s="263">
        <v>6</v>
      </c>
      <c r="G376" s="34"/>
      <c r="H376" s="39"/>
    </row>
    <row r="377" spans="1:8" s="2" customFormat="1" ht="16.899999999999999" customHeight="1">
      <c r="A377" s="34"/>
      <c r="B377" s="39"/>
      <c r="C377" s="264" t="s">
        <v>1135</v>
      </c>
      <c r="D377" s="34"/>
      <c r="E377" s="34"/>
      <c r="F377" s="34"/>
      <c r="G377" s="34"/>
      <c r="H377" s="39"/>
    </row>
    <row r="378" spans="1:8" s="2" customFormat="1" ht="16.899999999999999" customHeight="1">
      <c r="A378" s="34"/>
      <c r="B378" s="39"/>
      <c r="C378" s="262" t="s">
        <v>337</v>
      </c>
      <c r="D378" s="262" t="s">
        <v>338</v>
      </c>
      <c r="E378" s="17" t="s">
        <v>183</v>
      </c>
      <c r="F378" s="263">
        <v>6</v>
      </c>
      <c r="G378" s="34"/>
      <c r="H378" s="39"/>
    </row>
    <row r="379" spans="1:8" s="2" customFormat="1" ht="16.899999999999999" customHeight="1">
      <c r="A379" s="34"/>
      <c r="B379" s="39"/>
      <c r="C379" s="262" t="s">
        <v>626</v>
      </c>
      <c r="D379" s="262" t="s">
        <v>627</v>
      </c>
      <c r="E379" s="17" t="s">
        <v>183</v>
      </c>
      <c r="F379" s="263">
        <v>6</v>
      </c>
      <c r="G379" s="34"/>
      <c r="H379" s="39"/>
    </row>
    <row r="380" spans="1:8" s="2" customFormat="1" ht="16.899999999999999" customHeight="1">
      <c r="A380" s="34"/>
      <c r="B380" s="39"/>
      <c r="C380" s="262" t="s">
        <v>593</v>
      </c>
      <c r="D380" s="262" t="s">
        <v>594</v>
      </c>
      <c r="E380" s="17" t="s">
        <v>183</v>
      </c>
      <c r="F380" s="263">
        <v>6</v>
      </c>
      <c r="G380" s="34"/>
      <c r="H380" s="39"/>
    </row>
    <row r="381" spans="1:8" s="2" customFormat="1" ht="16.899999999999999" customHeight="1">
      <c r="A381" s="34"/>
      <c r="B381" s="39"/>
      <c r="C381" s="262" t="s">
        <v>380</v>
      </c>
      <c r="D381" s="262" t="s">
        <v>381</v>
      </c>
      <c r="E381" s="17" t="s">
        <v>183</v>
      </c>
      <c r="F381" s="263">
        <v>6</v>
      </c>
      <c r="G381" s="34"/>
      <c r="H381" s="39"/>
    </row>
    <row r="382" spans="1:8" s="2" customFormat="1" ht="16.899999999999999" customHeight="1">
      <c r="A382" s="34"/>
      <c r="B382" s="39"/>
      <c r="C382" s="262" t="s">
        <v>414</v>
      </c>
      <c r="D382" s="262" t="s">
        <v>415</v>
      </c>
      <c r="E382" s="17" t="s">
        <v>183</v>
      </c>
      <c r="F382" s="263">
        <v>6</v>
      </c>
      <c r="G382" s="34"/>
      <c r="H382" s="39"/>
    </row>
    <row r="383" spans="1:8" s="2" customFormat="1" ht="16.899999999999999" customHeight="1">
      <c r="A383" s="34"/>
      <c r="B383" s="39"/>
      <c r="C383" s="262" t="s">
        <v>345</v>
      </c>
      <c r="D383" s="262" t="s">
        <v>346</v>
      </c>
      <c r="E383" s="17" t="s">
        <v>183</v>
      </c>
      <c r="F383" s="263">
        <v>19</v>
      </c>
      <c r="G383" s="34"/>
      <c r="H383" s="39"/>
    </row>
    <row r="384" spans="1:8" s="2" customFormat="1" ht="16.899999999999999" customHeight="1">
      <c r="A384" s="34"/>
      <c r="B384" s="39"/>
      <c r="C384" s="262" t="s">
        <v>350</v>
      </c>
      <c r="D384" s="262" t="s">
        <v>351</v>
      </c>
      <c r="E384" s="17" t="s">
        <v>183</v>
      </c>
      <c r="F384" s="263">
        <v>18</v>
      </c>
      <c r="G384" s="34"/>
      <c r="H384" s="39"/>
    </row>
    <row r="385" spans="1:8" s="2" customFormat="1" ht="16.899999999999999" customHeight="1">
      <c r="A385" s="34"/>
      <c r="B385" s="39"/>
      <c r="C385" s="258" t="s">
        <v>103</v>
      </c>
      <c r="D385" s="259" t="s">
        <v>104</v>
      </c>
      <c r="E385" s="260" t="s">
        <v>97</v>
      </c>
      <c r="F385" s="261">
        <v>500</v>
      </c>
      <c r="G385" s="34"/>
      <c r="H385" s="39"/>
    </row>
    <row r="386" spans="1:8" s="2" customFormat="1" ht="16.899999999999999" customHeight="1">
      <c r="A386" s="34"/>
      <c r="B386" s="39"/>
      <c r="C386" s="262" t="s">
        <v>1</v>
      </c>
      <c r="D386" s="262" t="s">
        <v>670</v>
      </c>
      <c r="E386" s="17" t="s">
        <v>1</v>
      </c>
      <c r="F386" s="263">
        <v>500</v>
      </c>
      <c r="G386" s="34"/>
      <c r="H386" s="39"/>
    </row>
    <row r="387" spans="1:8" s="2" customFormat="1" ht="16.899999999999999" customHeight="1">
      <c r="A387" s="34"/>
      <c r="B387" s="39"/>
      <c r="C387" s="264" t="s">
        <v>1135</v>
      </c>
      <c r="D387" s="34"/>
      <c r="E387" s="34"/>
      <c r="F387" s="34"/>
      <c r="G387" s="34"/>
      <c r="H387" s="39"/>
    </row>
    <row r="388" spans="1:8" s="2" customFormat="1" ht="16.899999999999999" customHeight="1">
      <c r="A388" s="34"/>
      <c r="B388" s="39"/>
      <c r="C388" s="262" t="s">
        <v>519</v>
      </c>
      <c r="D388" s="262" t="s">
        <v>520</v>
      </c>
      <c r="E388" s="17" t="s">
        <v>97</v>
      </c>
      <c r="F388" s="263">
        <v>3000</v>
      </c>
      <c r="G388" s="34"/>
      <c r="H388" s="39"/>
    </row>
    <row r="389" spans="1:8" s="2" customFormat="1" ht="16.899999999999999" customHeight="1">
      <c r="A389" s="34"/>
      <c r="B389" s="39"/>
      <c r="C389" s="262" t="s">
        <v>519</v>
      </c>
      <c r="D389" s="262" t="s">
        <v>520</v>
      </c>
      <c r="E389" s="17" t="s">
        <v>97</v>
      </c>
      <c r="F389" s="263">
        <v>3000</v>
      </c>
      <c r="G389" s="34"/>
      <c r="H389" s="39"/>
    </row>
    <row r="390" spans="1:8" s="2" customFormat="1" ht="16.899999999999999" customHeight="1">
      <c r="A390" s="34"/>
      <c r="B390" s="39"/>
      <c r="C390" s="262" t="s">
        <v>519</v>
      </c>
      <c r="D390" s="262" t="s">
        <v>520</v>
      </c>
      <c r="E390" s="17" t="s">
        <v>97</v>
      </c>
      <c r="F390" s="263">
        <v>3000</v>
      </c>
      <c r="G390" s="34"/>
      <c r="H390" s="39"/>
    </row>
    <row r="391" spans="1:8" s="2" customFormat="1" ht="16.899999999999999" customHeight="1">
      <c r="A391" s="34"/>
      <c r="B391" s="39"/>
      <c r="C391" s="262" t="s">
        <v>519</v>
      </c>
      <c r="D391" s="262" t="s">
        <v>520</v>
      </c>
      <c r="E391" s="17" t="s">
        <v>97</v>
      </c>
      <c r="F391" s="263">
        <v>3000</v>
      </c>
      <c r="G391" s="34"/>
      <c r="H391" s="39"/>
    </row>
    <row r="392" spans="1:8" s="2" customFormat="1" ht="16.899999999999999" customHeight="1">
      <c r="A392" s="34"/>
      <c r="B392" s="39"/>
      <c r="C392" s="262" t="s">
        <v>519</v>
      </c>
      <c r="D392" s="262" t="s">
        <v>520</v>
      </c>
      <c r="E392" s="17" t="s">
        <v>97</v>
      </c>
      <c r="F392" s="263">
        <v>3000</v>
      </c>
      <c r="G392" s="34"/>
      <c r="H392" s="39"/>
    </row>
    <row r="393" spans="1:8" s="2" customFormat="1" ht="16.899999999999999" customHeight="1">
      <c r="A393" s="34"/>
      <c r="B393" s="39"/>
      <c r="C393" s="262" t="s">
        <v>463</v>
      </c>
      <c r="D393" s="262" t="s">
        <v>464</v>
      </c>
      <c r="E393" s="17" t="s">
        <v>97</v>
      </c>
      <c r="F393" s="263">
        <v>500</v>
      </c>
      <c r="G393" s="34"/>
      <c r="H393" s="39"/>
    </row>
    <row r="394" spans="1:8" s="2" customFormat="1" ht="16.899999999999999" customHeight="1">
      <c r="A394" s="34"/>
      <c r="B394" s="39"/>
      <c r="C394" s="262" t="s">
        <v>267</v>
      </c>
      <c r="D394" s="262" t="s">
        <v>268</v>
      </c>
      <c r="E394" s="17" t="s">
        <v>97</v>
      </c>
      <c r="F394" s="263">
        <v>500</v>
      </c>
      <c r="G394" s="34"/>
      <c r="H394" s="39"/>
    </row>
    <row r="395" spans="1:8" s="2" customFormat="1" ht="16.899999999999999" customHeight="1">
      <c r="A395" s="34"/>
      <c r="B395" s="39"/>
      <c r="C395" s="262" t="s">
        <v>274</v>
      </c>
      <c r="D395" s="262" t="s">
        <v>275</v>
      </c>
      <c r="E395" s="17" t="s">
        <v>97</v>
      </c>
      <c r="F395" s="263">
        <v>500</v>
      </c>
      <c r="G395" s="34"/>
      <c r="H395" s="39"/>
    </row>
    <row r="396" spans="1:8" s="2" customFormat="1" ht="16.899999999999999" customHeight="1">
      <c r="A396" s="34"/>
      <c r="B396" s="39"/>
      <c r="C396" s="262" t="s">
        <v>448</v>
      </c>
      <c r="D396" s="262" t="s">
        <v>449</v>
      </c>
      <c r="E396" s="17" t="s">
        <v>97</v>
      </c>
      <c r="F396" s="263">
        <v>500</v>
      </c>
      <c r="G396" s="34"/>
      <c r="H396" s="39"/>
    </row>
    <row r="397" spans="1:8" s="2" customFormat="1" ht="16.899999999999999" customHeight="1">
      <c r="A397" s="34"/>
      <c r="B397" s="39"/>
      <c r="C397" s="262" t="s">
        <v>253</v>
      </c>
      <c r="D397" s="262" t="s">
        <v>254</v>
      </c>
      <c r="E397" s="17" t="s">
        <v>97</v>
      </c>
      <c r="F397" s="263">
        <v>500</v>
      </c>
      <c r="G397" s="34"/>
      <c r="H397" s="39"/>
    </row>
    <row r="398" spans="1:8" s="2" customFormat="1" ht="16.899999999999999" customHeight="1">
      <c r="A398" s="34"/>
      <c r="B398" s="39"/>
      <c r="C398" s="262" t="s">
        <v>476</v>
      </c>
      <c r="D398" s="262" t="s">
        <v>477</v>
      </c>
      <c r="E398" s="17" t="s">
        <v>97</v>
      </c>
      <c r="F398" s="263">
        <v>500</v>
      </c>
      <c r="G398" s="34"/>
      <c r="H398" s="39"/>
    </row>
    <row r="399" spans="1:8" s="2" customFormat="1" ht="16.899999999999999" customHeight="1">
      <c r="A399" s="34"/>
      <c r="B399" s="39"/>
      <c r="C399" s="258" t="s">
        <v>664</v>
      </c>
      <c r="D399" s="259" t="s">
        <v>665</v>
      </c>
      <c r="E399" s="260" t="s">
        <v>92</v>
      </c>
      <c r="F399" s="261">
        <v>495</v>
      </c>
      <c r="G399" s="34"/>
      <c r="H399" s="39"/>
    </row>
    <row r="400" spans="1:8" s="2" customFormat="1" ht="16.899999999999999" customHeight="1">
      <c r="A400" s="34"/>
      <c r="B400" s="39"/>
      <c r="C400" s="262" t="s">
        <v>1</v>
      </c>
      <c r="D400" s="262" t="s">
        <v>1154</v>
      </c>
      <c r="E400" s="17" t="s">
        <v>1</v>
      </c>
      <c r="F400" s="263">
        <v>495</v>
      </c>
      <c r="G400" s="34"/>
      <c r="H400" s="39"/>
    </row>
    <row r="401" spans="1:8" s="2" customFormat="1" ht="16.899999999999999" customHeight="1">
      <c r="A401" s="34"/>
      <c r="B401" s="39"/>
      <c r="C401" s="264" t="s">
        <v>1135</v>
      </c>
      <c r="D401" s="34"/>
      <c r="E401" s="34"/>
      <c r="F401" s="34"/>
      <c r="G401" s="34"/>
      <c r="H401" s="39"/>
    </row>
    <row r="402" spans="1:8" s="2" customFormat="1" ht="16.899999999999999" customHeight="1">
      <c r="A402" s="34"/>
      <c r="B402" s="39"/>
      <c r="C402" s="262" t="s">
        <v>820</v>
      </c>
      <c r="D402" s="262" t="s">
        <v>821</v>
      </c>
      <c r="E402" s="17" t="s">
        <v>183</v>
      </c>
      <c r="F402" s="263">
        <v>1515</v>
      </c>
      <c r="G402" s="34"/>
      <c r="H402" s="39"/>
    </row>
    <row r="403" spans="1:8" s="2" customFormat="1" ht="16.899999999999999" customHeight="1">
      <c r="A403" s="34"/>
      <c r="B403" s="39"/>
      <c r="C403" s="262" t="s">
        <v>824</v>
      </c>
      <c r="D403" s="262" t="s">
        <v>819</v>
      </c>
      <c r="E403" s="17" t="s">
        <v>183</v>
      </c>
      <c r="F403" s="263">
        <v>495</v>
      </c>
      <c r="G403" s="34"/>
      <c r="H403" s="39"/>
    </row>
    <row r="404" spans="1:8" s="2" customFormat="1" ht="16.899999999999999" customHeight="1">
      <c r="A404" s="34"/>
      <c r="B404" s="39"/>
      <c r="C404" s="258" t="s">
        <v>206</v>
      </c>
      <c r="D404" s="259" t="s">
        <v>1146</v>
      </c>
      <c r="E404" s="260" t="s">
        <v>376</v>
      </c>
      <c r="F404" s="261">
        <v>0.25</v>
      </c>
      <c r="G404" s="34"/>
      <c r="H404" s="39"/>
    </row>
    <row r="405" spans="1:8" s="2" customFormat="1" ht="16.899999999999999" customHeight="1">
      <c r="A405" s="34"/>
      <c r="B405" s="39"/>
      <c r="C405" s="262" t="s">
        <v>206</v>
      </c>
      <c r="D405" s="262" t="s">
        <v>207</v>
      </c>
      <c r="E405" s="17" t="s">
        <v>1</v>
      </c>
      <c r="F405" s="263">
        <v>0.25</v>
      </c>
      <c r="G405" s="34"/>
      <c r="H405" s="39"/>
    </row>
    <row r="406" spans="1:8" s="2" customFormat="1" ht="16.899999999999999" customHeight="1">
      <c r="A406" s="34"/>
      <c r="B406" s="39"/>
      <c r="C406" s="264" t="s">
        <v>1135</v>
      </c>
      <c r="D406" s="34"/>
      <c r="E406" s="34"/>
      <c r="F406" s="34"/>
      <c r="G406" s="34"/>
      <c r="H406" s="39"/>
    </row>
    <row r="407" spans="1:8" s="2" customFormat="1" ht="16.899999999999999" customHeight="1">
      <c r="A407" s="34"/>
      <c r="B407" s="39"/>
      <c r="C407" s="262" t="s">
        <v>201</v>
      </c>
      <c r="D407" s="262" t="s">
        <v>202</v>
      </c>
      <c r="E407" s="17" t="s">
        <v>203</v>
      </c>
      <c r="F407" s="263">
        <v>0.5</v>
      </c>
      <c r="G407" s="34"/>
      <c r="H407" s="39"/>
    </row>
    <row r="408" spans="1:8" s="2" customFormat="1" ht="7.35" customHeight="1">
      <c r="A408" s="34"/>
      <c r="B408" s="140"/>
      <c r="C408" s="141"/>
      <c r="D408" s="141"/>
      <c r="E408" s="141"/>
      <c r="F408" s="141"/>
      <c r="G408" s="141"/>
      <c r="H408" s="39"/>
    </row>
    <row r="409" spans="1:8" s="2" customFormat="1" ht="11.25">
      <c r="A409" s="34"/>
      <c r="B409" s="34"/>
      <c r="C409" s="34"/>
      <c r="D409" s="34"/>
      <c r="E409" s="34"/>
      <c r="F409" s="34"/>
      <c r="G409" s="34"/>
      <c r="H409" s="34"/>
    </row>
  </sheetData>
  <sheetProtection algorithmName="SHA-512" hashValue="spAU0yV+8eeODjM8NKPfpr7Ra/A29U7P1KJIS7TGdkXxS/hexvU1wRwt3yqFZwn/YsxCnjKs6sk2iNfFaOn86w==" saltValue="g8CgBGMqUmkx7LVaLnjQq4nxjGdrkxSYpzIDQi1G/pqsVCEaxAFwhS260KcV21poJXtAnAj+Dql9vcbwpEMwh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Etapa 1 - D.1.5 Zahradní ...</vt:lpstr>
      <vt:lpstr>Etapa 2 - D.2.5 Zahradní ...</vt:lpstr>
      <vt:lpstr>Seznam figur</vt:lpstr>
      <vt:lpstr>'Etapa 1 - D.1.5 Zahradní ...'!Názvy_tisku</vt:lpstr>
      <vt:lpstr>'Etapa 2 - D.2.5 Zahradní ...'!Názvy_tisku</vt:lpstr>
      <vt:lpstr>'Rekapitulace stavby'!Názvy_tisku</vt:lpstr>
      <vt:lpstr>'Seznam figur'!Názvy_tisku</vt:lpstr>
      <vt:lpstr>'Etapa 1 - D.1.5 Zahradní ...'!Oblast_tisku</vt:lpstr>
      <vt:lpstr>'Etapa 2 - D.2.5 Zahradní 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Požárová</dc:creator>
  <cp:lastModifiedBy>Magdaléna Vágnerová</cp:lastModifiedBy>
  <dcterms:created xsi:type="dcterms:W3CDTF">2022-01-25T12:35:41Z</dcterms:created>
  <dcterms:modified xsi:type="dcterms:W3CDTF">2022-02-09T06:48:17Z</dcterms:modified>
</cp:coreProperties>
</file>